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0560" tabRatio="809"/>
  </bookViews>
  <sheets>
    <sheet name="Template" sheetId="2" r:id="rId1"/>
    <sheet name="14.2.8" sheetId="8" r:id="rId2"/>
    <sheet name="14.2.9 Sub-test 1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<sst xmlns="http://schemas.openxmlformats.org/spreadsheetml/2006/main" count="644" uniqueCount="176">
  <si>
    <t>Change record</t>
  </si>
  <si>
    <t>Template</t>
  </si>
  <si>
    <t>NR RSTD measurement reporting delay test case for single positioning frequency layer with reduced number of samples in FR2 SA</t>
  </si>
  <si>
    <t>Adapted from 37.571-1 Test case 14.2.3</t>
  </si>
  <si>
    <t>Test case</t>
  </si>
  <si>
    <t>37.571-1</t>
  </si>
  <si>
    <t>Company</t>
  </si>
  <si>
    <t>Test cases</t>
  </si>
  <si>
    <t>The following Test cases in 37.571-1 are based on this template:</t>
  </si>
  <si>
    <t>14.2.8</t>
  </si>
  <si>
    <r>
      <rPr>
        <sz val="10"/>
        <rFont val="Arial"/>
        <charset val="134"/>
      </rPr>
      <t>v17.1</t>
    </r>
    <r>
      <rPr>
        <sz val="10"/>
        <rFont val="Arial"/>
        <charset val="134"/>
      </rPr>
      <t>3</t>
    </r>
    <r>
      <rPr>
        <sz val="10"/>
        <rFont val="Arial"/>
        <charset val="134"/>
      </rPr>
      <t>.0</t>
    </r>
  </si>
  <si>
    <r>
      <rPr>
        <sz val="10"/>
        <rFont val="Arial"/>
        <charset val="134"/>
      </rPr>
      <t>v17.</t>
    </r>
    <r>
      <rPr>
        <sz val="10"/>
        <rFont val="Arial"/>
        <charset val="134"/>
      </rPr>
      <t>4</t>
    </r>
    <r>
      <rPr>
        <sz val="10"/>
        <rFont val="Arial"/>
        <charset val="134"/>
      </rPr>
      <t>.0</t>
    </r>
  </si>
  <si>
    <t>CATT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</si>
  <si>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4.2.9</t>
    </r>
  </si>
  <si>
    <t>14.4.4</t>
  </si>
  <si>
    <t>v17.14.0</t>
  </si>
  <si>
    <t>v17.5.0</t>
  </si>
  <si>
    <t>a) Original specified key parameters</t>
  </si>
  <si>
    <t>Test system</t>
  </si>
  <si>
    <t>Comment</t>
  </si>
  <si>
    <t>AWGN</t>
  </si>
  <si>
    <t>Cell 1</t>
  </si>
  <si>
    <t>Cell 2</t>
  </si>
  <si>
    <t>Cell 3</t>
  </si>
  <si>
    <t>Units</t>
  </si>
  <si>
    <t>T1</t>
  </si>
  <si>
    <t>T2</t>
  </si>
  <si>
    <t>PRS subcarrier spacing</t>
  </si>
  <si>
    <t>kHz</t>
  </si>
  <si>
    <t>38.133 Table A.7.6.9.3.1-1, Config 1</t>
  </si>
  <si>
    <r>
      <rPr>
        <sz val="10"/>
        <rFont val="Arial"/>
        <charset val="134"/>
      </rPr>
      <t xml:space="preserve"># of subcarriers for </t>
    </r>
    <r>
      <rPr>
        <sz val="10"/>
        <rFont val="Arial"/>
        <charset val="134"/>
      </rPr>
      <t>PRS</t>
    </r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</si>
  <si>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</si>
  <si>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</si>
  <si>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</si>
  <si>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</si>
  <si>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</si>
  <si>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</si>
  <si>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A.7.6.9.3.1-2</t>
  </si>
  <si>
    <t># of PRS RBs allocated in test case</t>
  </si>
  <si>
    <t># of data RBs allocated in test case</t>
  </si>
  <si>
    <t>Noc</t>
  </si>
  <si>
    <t>dBm/15kHz</t>
  </si>
  <si>
    <t>38.133 Table A.7.6.9.3.1-3 and Table A.7.6.9.3.1-4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</si>
  <si>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</si>
  <si>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</si>
  <si>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</si>
  <si>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</si>
  <si>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</si>
  <si>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</si>
  <si>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</si>
  <si>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</si>
  <si>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</si>
  <si>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</si>
  <si>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</si>
  <si>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</si>
  <si>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</si>
  <si>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</si>
  <si>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</si>
  <si>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</si>
  <si>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</si>
  <si>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</si>
  <si>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</si>
  <si>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</si>
  <si>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</si>
  <si>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</si>
  <si>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</si>
  <si>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</si>
  <si>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</si>
  <si>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</si>
  <si>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A.7.6.9.3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</si>
  <si>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</si>
  <si>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</si>
  <si>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</si>
  <si>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</si>
  <si>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</si>
  <si>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</si>
  <si>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</si>
  <si>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</si>
  <si>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</si>
  <si>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</si>
  <si>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</si>
  <si>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</si>
  <si>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</si>
  <si>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</si>
  <si>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</si>
  <si>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</si>
  <si>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</si>
  <si>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</si>
  <si>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</si>
  <si>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</si>
  <si>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</si>
  <si>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</si>
  <si>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</si>
  <si>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</si>
  <si>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</si>
  <si>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</si>
  <si>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</si>
  <si>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</si>
  <si>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</si>
  <si>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</si>
  <si>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</si>
  <si>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</si>
  <si>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</si>
  <si>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</si>
  <si>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</si>
  <si>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</si>
  <si>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</si>
  <si>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</si>
  <si>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</si>
  <si>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</si>
  <si>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</si>
  <si>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</si>
  <si>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</si>
  <si>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</si>
  <si>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charset val="134"/>
      </rPr>
      <t xml:space="preserve">Cell </t>
    </r>
    <r>
      <rPr>
        <sz val="10"/>
        <rFont val="Arial"/>
        <charset val="134"/>
      </rPr>
      <t>3</t>
    </r>
    <r>
      <rPr>
        <sz val="10"/>
        <rFont val="Arial"/>
        <charset val="134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</si>
  <si>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</si>
  <si>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</si>
  <si>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charset val="134"/>
      </rPr>
      <t xml:space="preserve">Cell </t>
    </r>
    <r>
      <rPr>
        <sz val="10"/>
        <rFont val="Arial"/>
        <charset val="134"/>
      </rPr>
      <t>3</t>
    </r>
    <r>
      <rPr>
        <sz val="10"/>
        <rFont val="Arial"/>
        <charset val="134"/>
      </rPr>
      <t xml:space="preserve"> PRP sensitivity factor</t>
    </r>
  </si>
  <si>
    <t>Cell 3 PRP effect</t>
  </si>
  <si>
    <t>Cell 3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</si>
  <si>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</si>
  <si>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</si>
  <si>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</si>
  <si>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</si>
  <si>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Noc is decreased by an amount sufficient to achieve Io&lt;=-50 dBm/Ch BW. </t>
  </si>
  <si>
    <t xml:space="preserve">For T2 the Es/Noc of Cell 1 is increased by an amount sufficient to achieve Cell 1 Es/Iot &gt;=-3dB. </t>
  </si>
  <si>
    <t xml:space="preserve">For T2 the Es/Noc of Cell 2 is increased by an amount sufficient to achieve Cell 2 Es/Iot &gt;=-6dB. </t>
  </si>
  <si>
    <t xml:space="preserve">For T2 the Es/Noc of Cell 3 is increased by an amount sufficient to achieve Cell 3 Es/Iot &gt;=-6dB.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</si>
  <si>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</si>
  <si>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</si>
  <si>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</si>
  <si>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</si>
  <si>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</si>
  <si>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</si>
  <si>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</si>
  <si>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</si>
  <si>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</si>
  <si>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</si>
  <si>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</si>
  <si>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</si>
  <si>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</si>
  <si>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</si>
  <si>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</si>
  <si>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</si>
  <si>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</si>
  <si>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</si>
  <si>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</si>
  <si>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</si>
  <si>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</si>
  <si>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</si>
  <si>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</si>
  <si>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</si>
  <si>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</si>
  <si>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</si>
  <si>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</si>
  <si>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</si>
  <si>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</si>
  <si>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</si>
  <si>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</si>
  <si>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</si>
  <si>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</si>
  <si>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</si>
  <si>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 minimum</t>
  </si>
  <si>
    <t>Io nominal</t>
  </si>
  <si>
    <t>Io maximum</t>
  </si>
  <si>
    <t>38.133 Table 10.1.23.2-8</t>
  </si>
  <si>
    <t>Do the controlled parameters meet the requirements?</t>
  </si>
  <si>
    <t>Yes</t>
  </si>
  <si>
    <t>38.133 Table A.7.6.9.4.1-1, Config 1</t>
  </si>
  <si>
    <t>38.133 Table A.7.6.9.4.1-2</t>
  </si>
  <si>
    <t>38.133 Table A.7.6.9.4.1-3 and Table A.7.6.9.4.1-4</t>
  </si>
  <si>
    <t>Ref: TS 38.133 v17.13.0 clause A.7.6.9.4</t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</si>
  <si>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</si>
  <si>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</si>
  <si>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3 is increased by an amount sufficient to achieve Cell 3 Es/Iot &gt;=-13dB. </t>
  </si>
  <si>
    <t>38.133 Table 10.1.23.2-2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</si>
</sst>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  <numFmt numFmtId="178" formatCode="0.000_ 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46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6795556505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indexed="10"/>
      <name val="Arial"/>
      <charset val="134"/>
    </font>
    <font>
      <sz val="10"/>
      <color theme="1"/>
      <name val="Arial"/>
      <charset val="134"/>
    </font>
    <font>
      <b/>
      <sz val="10"/>
      <color theme="0" tint="-0.14996795556505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1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9" borderId="21" applyNumberFormat="0" applyAlignment="0" applyProtection="0">
      <alignment vertical="center"/>
    </xf>
    <xf numFmtId="0" fontId="26" fillId="10" borderId="22" applyNumberFormat="0" applyAlignment="0" applyProtection="0">
      <alignment vertical="center"/>
    </xf>
    <xf numFmtId="0" fontId="27" fillId="10" borderId="21" applyNumberFormat="0" applyAlignment="0" applyProtection="0">
      <alignment vertical="center"/>
    </xf>
    <xf numFmtId="0" fontId="28" fillId="11" borderId="23" applyNumberFormat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323">
    <xf numFmtId="0" fontId="0" fillId="0" borderId="0" xfId="0"/>
    <xf numFmtId="0" fontId="1" fillId="0" borderId="0" xfId="49" applyFont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5" xfId="49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3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5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5" xfId="49" applyFont="1" applyBorder="1" applyAlignment="1"/>
    <xf numFmtId="0" fontId="1" fillId="0" borderId="7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5" fillId="2" borderId="0" xfId="49" applyNumberFormat="1" applyFont="1" applyFill="1" applyBorder="1" applyAlignment="1">
      <alignment horizontal="center"/>
    </xf>
    <xf numFmtId="2" fontId="0" fillId="2" borderId="6" xfId="49" applyNumberFormat="1" applyFont="1" applyFill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 applyProtection="1">
      <alignment horizontal="center"/>
    </xf>
    <xf numFmtId="0" fontId="6" fillId="0" borderId="5" xfId="49" applyFont="1" applyBorder="1" applyAlignment="1"/>
    <xf numFmtId="0" fontId="6" fillId="0" borderId="6" xfId="49" applyFont="1" applyBorder="1" applyAlignment="1">
      <alignment horizontal="center"/>
    </xf>
    <xf numFmtId="2" fontId="7" fillId="2" borderId="7" xfId="0" applyNumberFormat="1" applyFont="1" applyFill="1" applyBorder="1" applyAlignment="1" applyProtection="1">
      <alignment horizontal="center"/>
    </xf>
    <xf numFmtId="2" fontId="6" fillId="2" borderId="7" xfId="49" applyNumberFormat="1" applyFont="1" applyFill="1" applyBorder="1" applyAlignment="1">
      <alignment horizontal="center"/>
    </xf>
    <xf numFmtId="0" fontId="2" fillId="2" borderId="10" xfId="49" applyFont="1" applyFill="1" applyBorder="1" applyAlignment="1"/>
    <xf numFmtId="0" fontId="1" fillId="2" borderId="11" xfId="49" applyFont="1" applyFill="1" applyBorder="1" applyAlignment="1">
      <alignment horizontal="center"/>
    </xf>
    <xf numFmtId="0" fontId="1" fillId="0" borderId="12" xfId="49" applyFont="1" applyFill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3" fillId="0" borderId="11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14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3" fillId="0" borderId="2" xfId="49" applyFont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5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2" fontId="6" fillId="0" borderId="5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178" fontId="1" fillId="0" borderId="5" xfId="49" applyNumberFormat="1" applyFont="1" applyFill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1" fontId="6" fillId="0" borderId="5" xfId="49" applyNumberFormat="1" applyFont="1" applyFill="1" applyBorder="1" applyAlignment="1">
      <alignment horizontal="center"/>
    </xf>
    <xf numFmtId="2" fontId="1" fillId="0" borderId="0" xfId="49" applyNumberFormat="1" applyFont="1" applyFill="1" applyBorder="1" applyAlignment="1">
      <alignment horizontal="center"/>
    </xf>
    <xf numFmtId="0" fontId="0" fillId="0" borderId="5" xfId="0" applyFill="1" applyBorder="1"/>
    <xf numFmtId="2" fontId="6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5" fillId="0" borderId="5" xfId="49" applyNumberFormat="1" applyFont="1" applyFill="1" applyBorder="1" applyAlignment="1">
      <alignment horizontal="center"/>
    </xf>
    <xf numFmtId="0" fontId="5" fillId="0" borderId="5" xfId="0" applyFont="1" applyFill="1" applyBorder="1"/>
    <xf numFmtId="0" fontId="5" fillId="0" borderId="6" xfId="49" applyFont="1" applyBorder="1" applyAlignment="1">
      <alignment horizontal="center"/>
    </xf>
    <xf numFmtId="179" fontId="5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5" xfId="49" applyNumberFormat="1" applyFont="1" applyBorder="1" applyAlignment="1">
      <alignment horizontal="center"/>
    </xf>
    <xf numFmtId="0" fontId="0" fillId="0" borderId="10" xfId="0" applyFill="1" applyBorder="1"/>
    <xf numFmtId="179" fontId="1" fillId="0" borderId="11" xfId="49" applyNumberFormat="1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179" fontId="1" fillId="0" borderId="13" xfId="49" applyNumberFormat="1" applyFont="1" applyBorder="1" applyAlignment="1">
      <alignment horizontal="center"/>
    </xf>
    <xf numFmtId="2" fontId="1" fillId="0" borderId="10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2" fontId="1" fillId="0" borderId="13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5" fillId="2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5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11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80" fontId="0" fillId="0" borderId="13" xfId="49" applyNumberFormat="1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80" fontId="5" fillId="2" borderId="13" xfId="49" applyNumberFormat="1" applyFont="1" applyFill="1" applyBorder="1" applyAlignment="1">
      <alignment horizontal="center"/>
    </xf>
    <xf numFmtId="0" fontId="8" fillId="0" borderId="0" xfId="49" applyFont="1" applyBorder="1" applyAlignment="1"/>
    <xf numFmtId="0" fontId="1" fillId="0" borderId="15" xfId="49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5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4" fillId="3" borderId="5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5" xfId="49" applyNumberFormat="1" applyFont="1" applyBorder="1" applyAlignment="1">
      <alignment horizontal="center"/>
    </xf>
    <xf numFmtId="181" fontId="4" fillId="0" borderId="6" xfId="0" applyNumberFormat="1" applyFont="1" applyBorder="1" applyAlignment="1">
      <alignment horizontal="center"/>
    </xf>
    <xf numFmtId="0" fontId="4" fillId="0" borderId="5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5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0" fontId="3" fillId="0" borderId="16" xfId="49" applyFont="1" applyBorder="1" applyAlignment="1">
      <alignment horizontal="center"/>
    </xf>
    <xf numFmtId="0" fontId="3" fillId="0" borderId="15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1" xfId="49" applyFont="1" applyBorder="1" applyAlignment="1">
      <alignment horizontal="center"/>
    </xf>
    <xf numFmtId="0" fontId="4" fillId="0" borderId="2" xfId="49" applyFont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15" xfId="49" applyFont="1" applyFill="1" applyBorder="1" applyAlignment="1">
      <alignment horizontal="center"/>
    </xf>
    <xf numFmtId="0" fontId="4" fillId="0" borderId="2" xfId="49" applyFont="1" applyFill="1" applyBorder="1" applyAlignment="1">
      <alignment horizontal="center"/>
    </xf>
    <xf numFmtId="0" fontId="4" fillId="0" borderId="6" xfId="49" applyFont="1" applyBorder="1" applyAlignment="1">
      <alignment horizontal="left"/>
    </xf>
    <xf numFmtId="0" fontId="4" fillId="0" borderId="5" xfId="49" applyFont="1" applyFill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left"/>
    </xf>
    <xf numFmtId="2" fontId="0" fillId="2" borderId="0" xfId="49" applyNumberFormat="1" applyFont="1" applyFill="1" applyBorder="1" applyAlignment="1">
      <alignment horizontal="center"/>
    </xf>
    <xf numFmtId="2" fontId="5" fillId="2" borderId="5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1" fontId="1" fillId="2" borderId="17" xfId="49" applyNumberFormat="1" applyFont="1" applyFill="1" applyBorder="1" applyAlignment="1">
      <alignment horizontal="center"/>
    </xf>
    <xf numFmtId="1" fontId="1" fillId="2" borderId="16" xfId="49" applyNumberFormat="1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1" fontId="1" fillId="0" borderId="5" xfId="49" applyNumberFormat="1" applyFont="1" applyFill="1" applyBorder="1" applyAlignment="1">
      <alignment horizontal="center"/>
    </xf>
    <xf numFmtId="1" fontId="1" fillId="0" borderId="6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left"/>
    </xf>
    <xf numFmtId="0" fontId="6" fillId="0" borderId="6" xfId="49" applyFont="1" applyFill="1" applyBorder="1" applyAlignment="1">
      <alignment horizontal="left"/>
    </xf>
    <xf numFmtId="0" fontId="1" fillId="0" borderId="10" xfId="49" applyFont="1" applyBorder="1" applyAlignment="1">
      <alignment horizontal="center"/>
    </xf>
    <xf numFmtId="0" fontId="1" fillId="0" borderId="10" xfId="49" applyFont="1" applyBorder="1" applyAlignment="1"/>
    <xf numFmtId="0" fontId="1" fillId="0" borderId="13" xfId="49" applyFont="1" applyBorder="1" applyAlignment="1"/>
    <xf numFmtId="0" fontId="1" fillId="0" borderId="11" xfId="49" applyFont="1" applyBorder="1" applyAlignment="1"/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3" fillId="0" borderId="15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16" xfId="49" applyFont="1" applyBorder="1" applyAlignment="1"/>
    <xf numFmtId="0" fontId="1" fillId="0" borderId="15" xfId="49" applyFont="1" applyFill="1" applyBorder="1" applyAlignment="1">
      <alignment horizontal="center"/>
    </xf>
    <xf numFmtId="0" fontId="1" fillId="0" borderId="2" xfId="49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176" fontId="1" fillId="0" borderId="0" xfId="49" applyNumberFormat="1" applyFont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177" fontId="0" fillId="0" borderId="6" xfId="49" applyNumberFormat="1" applyFont="1" applyFill="1" applyBorder="1" applyAlignment="1">
      <alignment horizontal="center"/>
    </xf>
    <xf numFmtId="0" fontId="1" fillId="0" borderId="7" xfId="49" applyFont="1" applyBorder="1" applyAlignment="1"/>
    <xf numFmtId="177" fontId="9" fillId="0" borderId="6" xfId="49" applyNumberFormat="1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0" fillId="0" borderId="13" xfId="49" applyFont="1" applyBorder="1" applyAlignment="1">
      <alignment horizontal="center"/>
    </xf>
    <xf numFmtId="0" fontId="0" fillId="0" borderId="11" xfId="49" applyFont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1" fillId="0" borderId="1" xfId="49" applyFont="1" applyBorder="1" applyAlignment="1"/>
    <xf numFmtId="0" fontId="1" fillId="0" borderId="15" xfId="49" applyFont="1" applyBorder="1" applyAlignment="1"/>
    <xf numFmtId="180" fontId="5" fillId="2" borderId="5" xfId="49" applyNumberFormat="1" applyFont="1" applyFill="1" applyBorder="1" applyAlignment="1">
      <alignment horizontal="center"/>
    </xf>
    <xf numFmtId="180" fontId="5" fillId="2" borderId="10" xfId="49" applyNumberFormat="1" applyFont="1" applyFill="1" applyBorder="1" applyAlignment="1">
      <alignment horizontal="center"/>
    </xf>
    <xf numFmtId="0" fontId="1" fillId="0" borderId="12" xfId="49" applyFont="1" applyBorder="1" applyAlignment="1"/>
    <xf numFmtId="0" fontId="4" fillId="0" borderId="3" xfId="49" applyFont="1" applyFill="1" applyBorder="1" applyAlignment="1">
      <alignment horizontal="center"/>
    </xf>
    <xf numFmtId="0" fontId="4" fillId="0" borderId="4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2" xfId="49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4" fillId="3" borderId="5" xfId="49" applyNumberFormat="1" applyFont="1" applyFill="1" applyBorder="1" applyAlignment="1">
      <alignment horizontal="center"/>
    </xf>
    <xf numFmtId="2" fontId="4" fillId="3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181" fontId="4" fillId="0" borderId="0" xfId="49" applyNumberFormat="1" applyFont="1" applyBorder="1" applyAlignment="1">
      <alignment horizontal="center"/>
    </xf>
    <xf numFmtId="181" fontId="4" fillId="0" borderId="6" xfId="49" applyNumberFormat="1" applyFont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8" fillId="0" borderId="10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10" xfId="49" applyNumberFormat="1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2" fontId="1" fillId="4" borderId="7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2" fontId="6" fillId="2" borderId="0" xfId="49" applyNumberFormat="1" applyFont="1" applyFill="1" applyBorder="1" applyAlignment="1">
      <alignment horizontal="center"/>
    </xf>
    <xf numFmtId="2" fontId="4" fillId="0" borderId="7" xfId="49" applyNumberFormat="1" applyFont="1" applyFill="1" applyBorder="1" applyAlignment="1">
      <alignment horizontal="center"/>
    </xf>
    <xf numFmtId="2" fontId="10" fillId="0" borderId="0" xfId="49" applyNumberFormat="1" applyFont="1" applyFill="1" applyBorder="1" applyAlignment="1">
      <alignment horizontal="center"/>
    </xf>
    <xf numFmtId="2" fontId="10" fillId="0" borderId="5" xfId="49" applyNumberFormat="1" applyFont="1" applyFill="1" applyBorder="1" applyAlignment="1">
      <alignment horizontal="center"/>
    </xf>
    <xf numFmtId="0" fontId="11" fillId="0" borderId="5" xfId="49" applyFont="1" applyBorder="1" applyAlignment="1"/>
    <xf numFmtId="176" fontId="5" fillId="0" borderId="0" xfId="49" applyNumberFormat="1" applyFont="1" applyFill="1" applyBorder="1" applyAlignment="1">
      <alignment horizontal="center"/>
    </xf>
    <xf numFmtId="182" fontId="6" fillId="0" borderId="0" xfId="49" applyNumberFormat="1" applyFont="1" applyFill="1" applyBorder="1" applyAlignment="1">
      <alignment horizontal="center"/>
    </xf>
    <xf numFmtId="183" fontId="9" fillId="0" borderId="0" xfId="49" applyNumberFormat="1" applyFont="1" applyFill="1" applyBorder="1" applyAlignment="1">
      <alignment horizontal="center"/>
    </xf>
    <xf numFmtId="182" fontId="5" fillId="0" borderId="5" xfId="49" applyNumberFormat="1" applyFont="1" applyFill="1" applyBorder="1" applyAlignment="1">
      <alignment horizontal="center"/>
    </xf>
    <xf numFmtId="179" fontId="6" fillId="0" borderId="5" xfId="49" applyNumberFormat="1" applyFont="1" applyFill="1" applyBorder="1" applyAlignment="1">
      <alignment horizontal="center"/>
    </xf>
    <xf numFmtId="183" fontId="1" fillId="0" borderId="0" xfId="49" applyNumberFormat="1" applyFont="1" applyFill="1" applyBorder="1" applyAlignment="1">
      <alignment horizontal="center"/>
    </xf>
    <xf numFmtId="179" fontId="5" fillId="0" borderId="5" xfId="49" applyNumberFormat="1" applyFont="1" applyFill="1" applyBorder="1" applyAlignment="1">
      <alignment horizontal="center"/>
    </xf>
    <xf numFmtId="0" fontId="0" fillId="0" borderId="10" xfId="0" applyFont="1" applyFill="1" applyBorder="1"/>
    <xf numFmtId="179" fontId="6" fillId="0" borderId="10" xfId="49" applyNumberFormat="1" applyFont="1" applyFill="1" applyBorder="1" applyAlignment="1">
      <alignment horizontal="center"/>
    </xf>
    <xf numFmtId="179" fontId="1" fillId="0" borderId="13" xfId="49" applyNumberFormat="1" applyFont="1" applyFill="1" applyBorder="1" applyAlignment="1">
      <alignment horizontal="center"/>
    </xf>
    <xf numFmtId="179" fontId="1" fillId="0" borderId="10" xfId="49" applyNumberFormat="1" applyFont="1" applyFill="1" applyBorder="1" applyAlignment="1">
      <alignment horizontal="center"/>
    </xf>
    <xf numFmtId="179" fontId="5" fillId="0" borderId="10" xfId="49" applyNumberFormat="1" applyFont="1" applyFill="1" applyBorder="1" applyAlignment="1">
      <alignment horizontal="center"/>
    </xf>
    <xf numFmtId="0" fontId="8" fillId="0" borderId="0" xfId="49" applyFont="1" applyAlignment="1"/>
    <xf numFmtId="0" fontId="12" fillId="0" borderId="0" xfId="49" applyFont="1" applyBorder="1" applyAlignment="1"/>
    <xf numFmtId="0" fontId="4" fillId="0" borderId="1" xfId="49" applyFont="1" applyBorder="1" applyAlignment="1"/>
    <xf numFmtId="0" fontId="12" fillId="0" borderId="2" xfId="49" applyFont="1" applyBorder="1" applyAlignment="1"/>
    <xf numFmtId="0" fontId="13" fillId="3" borderId="5" xfId="49" applyFont="1" applyFill="1" applyBorder="1" applyAlignment="1"/>
    <xf numFmtId="0" fontId="0" fillId="3" borderId="5" xfId="49" applyFont="1" applyFill="1" applyBorder="1" applyAlignment="1">
      <alignment horizontal="center"/>
    </xf>
    <xf numFmtId="0" fontId="0" fillId="3" borderId="6" xfId="49" applyFont="1" applyFill="1" applyBorder="1" applyAlignment="1">
      <alignment horizontal="center"/>
    </xf>
    <xf numFmtId="2" fontId="6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0" fontId="14" fillId="3" borderId="5" xfId="49" applyFont="1" applyFill="1" applyBorder="1" applyAlignment="1"/>
    <xf numFmtId="2" fontId="6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6" fillId="3" borderId="5" xfId="49" applyNumberFormat="1" applyFont="1" applyFill="1" applyBorder="1" applyAlignment="1">
      <alignment horizontal="center"/>
    </xf>
    <xf numFmtId="0" fontId="13" fillId="0" borderId="5" xfId="49" applyFont="1" applyFill="1" applyBorder="1" applyAlignment="1"/>
    <xf numFmtId="0" fontId="0" fillId="0" borderId="0" xfId="49" applyFont="1" applyFill="1" applyBorder="1" applyAlignment="1"/>
    <xf numFmtId="0" fontId="6" fillId="0" borderId="5" xfId="49" applyFont="1" applyFill="1" applyBorder="1" applyAlignment="1"/>
    <xf numFmtId="176" fontId="0" fillId="3" borderId="0" xfId="0" applyNumberFormat="1" applyFont="1" applyFill="1" applyBorder="1" applyAlignment="1">
      <alignment horizontal="center"/>
    </xf>
    <xf numFmtId="176" fontId="4" fillId="0" borderId="10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15" xfId="49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7" fillId="0" borderId="0" xfId="0" applyFont="1"/>
    <xf numFmtId="176" fontId="0" fillId="0" borderId="6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4" fillId="0" borderId="15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0" fontId="0" fillId="0" borderId="15" xfId="49" applyFont="1" applyBorder="1" applyAlignment="1"/>
    <xf numFmtId="0" fontId="1" fillId="0" borderId="7" xfId="49" applyFont="1" applyFill="1" applyBorder="1" applyAlignment="1"/>
    <xf numFmtId="2" fontId="1" fillId="0" borderId="7" xfId="49" applyNumberFormat="1" applyFont="1" applyFill="1" applyBorder="1" applyAlignment="1">
      <alignment horizontal="left"/>
    </xf>
    <xf numFmtId="183" fontId="9" fillId="0" borderId="6" xfId="49" applyNumberFormat="1" applyFont="1" applyFill="1" applyBorder="1" applyAlignment="1">
      <alignment horizontal="center"/>
    </xf>
    <xf numFmtId="183" fontId="1" fillId="0" borderId="6" xfId="49" applyNumberFormat="1" applyFont="1" applyFill="1" applyBorder="1" applyAlignment="1">
      <alignment horizontal="center"/>
    </xf>
    <xf numFmtId="179" fontId="1" fillId="0" borderId="11" xfId="49" applyNumberFormat="1" applyFont="1" applyFill="1" applyBorder="1" applyAlignment="1">
      <alignment horizontal="center"/>
    </xf>
    <xf numFmtId="0" fontId="1" fillId="0" borderId="12" xfId="49" applyFont="1" applyFill="1" applyBorder="1" applyAlignment="1">
      <alignment horizontal="left"/>
    </xf>
    <xf numFmtId="0" fontId="3" fillId="0" borderId="14" xfId="49" applyFont="1" applyBorder="1" applyAlignment="1"/>
    <xf numFmtId="0" fontId="4" fillId="0" borderId="1" xfId="49" applyFont="1" applyFill="1" applyBorder="1" applyAlignment="1"/>
    <xf numFmtId="0" fontId="4" fillId="0" borderId="15" xfId="49" applyFont="1" applyFill="1" applyBorder="1" applyAlignment="1"/>
    <xf numFmtId="0" fontId="4" fillId="0" borderId="7" xfId="49" applyFont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4" fillId="3" borderId="0" xfId="49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49" applyNumberFormat="1" applyFont="1" applyFill="1" applyBorder="1" applyAlignment="1"/>
    <xf numFmtId="2" fontId="0" fillId="3" borderId="0" xfId="49" applyNumberFormat="1" applyFont="1" applyFill="1" applyBorder="1" applyAlignment="1"/>
    <xf numFmtId="2" fontId="0" fillId="6" borderId="6" xfId="49" applyNumberFormat="1" applyFont="1" applyFill="1" applyBorder="1" applyAlignment="1">
      <alignment horizontal="center"/>
    </xf>
    <xf numFmtId="2" fontId="6" fillId="3" borderId="6" xfId="49" applyNumberFormat="1" applyFont="1" applyFill="1" applyBorder="1" applyAlignment="1">
      <alignment horizontal="center"/>
    </xf>
    <xf numFmtId="0" fontId="0" fillId="0" borderId="6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0" xfId="49" applyNumberFormat="1" applyFont="1" applyFill="1" applyBorder="1" applyAlignment="1"/>
    <xf numFmtId="179" fontId="0" fillId="3" borderId="6" xfId="49" applyNumberFormat="1" applyFont="1" applyFill="1" applyBorder="1" applyAlignment="1">
      <alignment horizontal="center"/>
    </xf>
    <xf numFmtId="0" fontId="4" fillId="6" borderId="10" xfId="49" applyFont="1" applyFill="1" applyBorder="1" applyAlignment="1"/>
    <xf numFmtId="0" fontId="4" fillId="6" borderId="13" xfId="49" applyFont="1" applyFill="1" applyBorder="1" applyAlignment="1"/>
    <xf numFmtId="0" fontId="4" fillId="0" borderId="12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Fill="1" applyBorder="1" applyAlignment="1"/>
    <xf numFmtId="0" fontId="4" fillId="0" borderId="10" xfId="49" applyFont="1" applyFill="1" applyBorder="1" applyAlignment="1"/>
    <xf numFmtId="0" fontId="4" fillId="0" borderId="10" xfId="49" applyFont="1" applyBorder="1" applyAlignment="1"/>
    <xf numFmtId="0" fontId="4" fillId="0" borderId="13" xfId="49" applyFont="1" applyBorder="1" applyAlignment="1"/>
    <xf numFmtId="0" fontId="0" fillId="0" borderId="12" xfId="49" applyFont="1" applyFill="1" applyBorder="1" applyAlignment="1">
      <alignment horizontal="left"/>
    </xf>
    <xf numFmtId="0" fontId="12" fillId="0" borderId="0" xfId="49" applyFont="1" applyAlignment="1"/>
    <xf numFmtId="0" fontId="1" fillId="0" borderId="0" xfId="49" applyFont="1" applyFill="1" applyAlignment="1"/>
    <xf numFmtId="177" fontId="1" fillId="0" borderId="0" xfId="49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7" fontId="1" fillId="0" borderId="6" xfId="49" applyNumberFormat="1" applyFont="1" applyFill="1" applyBorder="1" applyAlignment="1">
      <alignment horizontal="center"/>
    </xf>
    <xf numFmtId="176" fontId="0" fillId="3" borderId="5" xfId="0" applyNumberFormat="1" applyFont="1" applyFill="1" applyBorder="1" applyAlignment="1">
      <alignment horizontal="center"/>
    </xf>
    <xf numFmtId="0" fontId="15" fillId="3" borderId="5" xfId="49" applyFont="1" applyFill="1" applyBorder="1" applyAlignment="1">
      <alignment horizontal="center"/>
    </xf>
    <xf numFmtId="0" fontId="15" fillId="3" borderId="6" xfId="49" applyFont="1" applyFill="1" applyBorder="1" applyAlignment="1">
      <alignment horizontal="center"/>
    </xf>
    <xf numFmtId="0" fontId="15" fillId="0" borderId="5" xfId="49" applyFont="1" applyBorder="1" applyAlignment="1">
      <alignment horizontal="center"/>
    </xf>
    <xf numFmtId="0" fontId="15" fillId="0" borderId="6" xfId="49" applyFont="1" applyBorder="1" applyAlignment="1">
      <alignment horizontal="center"/>
    </xf>
    <xf numFmtId="0" fontId="15" fillId="0" borderId="5" xfId="49" applyFont="1" applyFill="1" applyBorder="1" applyAlignment="1">
      <alignment horizontal="center"/>
    </xf>
    <xf numFmtId="0" fontId="15" fillId="0" borderId="6" xfId="49" applyFont="1" applyFill="1" applyBorder="1" applyAlignment="1">
      <alignment horizontal="center"/>
    </xf>
    <xf numFmtId="176" fontId="0" fillId="0" borderId="0" xfId="0" applyNumberFormat="1" applyBorder="1" applyAlignment="1">
      <alignment horizontal="left"/>
    </xf>
    <xf numFmtId="0" fontId="7" fillId="0" borderId="7" xfId="0" applyFont="1" applyBorder="1"/>
    <xf numFmtId="176" fontId="0" fillId="0" borderId="0" xfId="0" applyNumberFormat="1" applyFont="1" applyBorder="1" applyAlignment="1">
      <alignment horizontal="left"/>
    </xf>
    <xf numFmtId="176" fontId="0" fillId="0" borderId="13" xfId="0" applyNumberFormat="1" applyBorder="1" applyAlignment="1">
      <alignment horizontal="left"/>
    </xf>
    <xf numFmtId="0" fontId="7" fillId="0" borderId="12" xfId="0" applyFont="1" applyBorder="1"/>
    <xf numFmtId="2" fontId="0" fillId="7" borderId="5" xfId="49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ill="1"/>
    <xf numFmtId="0" fontId="0" fillId="0" borderId="0" xfId="0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1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D14" sqref="D14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312" customWidth="1"/>
    <col min="6" max="6" width="17.8571428571429" style="256" customWidth="1"/>
    <col min="7" max="7" width="9.71428571428571" customWidth="1"/>
    <col min="8" max="8" width="32.7142857142857" style="313" customWidth="1"/>
  </cols>
  <sheetData>
    <row r="1" spans="1:1">
      <c r="A1" s="314" t="s">
        <v>0</v>
      </c>
    </row>
    <row r="3" ht="25.5" spans="1:2">
      <c r="A3" s="314" t="s">
        <v>1</v>
      </c>
      <c r="B3" s="315" t="s">
        <v>2</v>
      </c>
    </row>
    <row r="4" spans="1:8">
      <c r="A4" s="314"/>
      <c r="B4" t="s">
        <v>3</v>
      </c>
      <c r="F4"/>
      <c r="H4"/>
    </row>
    <row r="5" spans="1:8">
      <c r="A5" s="314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314" t="s">
        <v>4</v>
      </c>
      <c r="D11" s="316">
        <v>38.133</v>
      </c>
      <c r="E11" s="316" t="s">
        <v>5</v>
      </c>
      <c r="F11" s="314" t="s">
        <v>6</v>
      </c>
      <c r="H11"/>
    </row>
    <row r="12" spans="1:8">
      <c r="A12" s="314" t="s">
        <v>7</v>
      </c>
      <c r="B12" t="s">
        <v>8</v>
      </c>
      <c r="C12" s="317" t="s">
        <v>9</v>
      </c>
      <c r="D12" s="209" t="s">
        <v>10</v>
      </c>
      <c r="E12" s="209" t="s">
        <v>11</v>
      </c>
      <c r="F12" s="317" t="s">
        <v>12</v>
      </c>
      <c r="H12"/>
    </row>
    <row r="13" spans="3:8">
      <c r="C13" s="318" t="s">
        <v>13</v>
      </c>
      <c r="D13" s="209" t="s">
        <v>10</v>
      </c>
      <c r="E13" s="209" t="s">
        <v>11</v>
      </c>
      <c r="F13" s="317" t="s">
        <v>12</v>
      </c>
      <c r="H13"/>
    </row>
    <row r="14" spans="2:8">
      <c r="B14" s="319"/>
      <c r="C14" s="320" t="s">
        <v>14</v>
      </c>
      <c r="D14" s="209" t="s">
        <v>15</v>
      </c>
      <c r="E14" s="209" t="s">
        <v>16</v>
      </c>
      <c r="F14" s="321" t="s">
        <v>12</v>
      </c>
      <c r="H14"/>
    </row>
    <row r="15" spans="4:8">
      <c r="D15" s="322"/>
      <c r="E15" s="322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1"/>
  <sheetViews>
    <sheetView zoomScale="115" zoomScaleNormal="115" topLeftCell="A80" workbookViewId="0">
      <selection activeCell="A111" sqref="A111"/>
    </sheetView>
  </sheetViews>
  <sheetFormatPr defaultColWidth="10.7142857142857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5" width="8.57142857142857" style="1" customWidth="1"/>
    <col min="16" max="16" width="68.7142857142857" style="1" customWidth="1"/>
    <col min="17" max="16384" width="10.7142857142857" style="1"/>
  </cols>
  <sheetData>
    <row r="1" ht="13.5" spans="12:16">
      <c r="L1" s="51"/>
      <c r="M1" s="51"/>
      <c r="N1" s="51"/>
      <c r="O1" s="51"/>
      <c r="P1" s="51"/>
    </row>
    <row r="2" ht="13.5" spans="1:16">
      <c r="A2" s="2" t="s">
        <v>17</v>
      </c>
      <c r="B2" s="3"/>
      <c r="C2" s="4" t="s">
        <v>18</v>
      </c>
      <c r="D2" s="5"/>
      <c r="E2" s="5"/>
      <c r="F2" s="5"/>
      <c r="G2" s="5"/>
      <c r="H2" s="5"/>
      <c r="I2" s="5"/>
      <c r="J2" s="5"/>
      <c r="K2" s="120"/>
      <c r="L2" s="121"/>
      <c r="M2" s="121"/>
      <c r="N2" s="121"/>
      <c r="O2" s="121"/>
      <c r="P2" s="122" t="s">
        <v>19</v>
      </c>
    </row>
    <row r="3" spans="1:16">
      <c r="A3" s="6"/>
      <c r="B3" s="7"/>
      <c r="C3" s="8"/>
      <c r="D3" s="9" t="s">
        <v>20</v>
      </c>
      <c r="E3" s="8"/>
      <c r="F3" s="10" t="s">
        <v>21</v>
      </c>
      <c r="G3" s="11"/>
      <c r="H3" s="10" t="s">
        <v>22</v>
      </c>
      <c r="I3" s="11"/>
      <c r="J3" s="123" t="s">
        <v>23</v>
      </c>
      <c r="K3" s="124"/>
      <c r="L3" s="125"/>
      <c r="M3" s="126"/>
      <c r="N3" s="126"/>
      <c r="O3" s="127"/>
      <c r="P3" s="128"/>
    </row>
    <row r="4" spans="1:16">
      <c r="A4" s="6"/>
      <c r="B4" s="12" t="s">
        <v>24</v>
      </c>
      <c r="C4" s="13"/>
      <c r="D4" s="11" t="s">
        <v>25</v>
      </c>
      <c r="E4" s="11" t="s">
        <v>26</v>
      </c>
      <c r="F4" s="10" t="s">
        <v>25</v>
      </c>
      <c r="G4" s="11" t="s">
        <v>26</v>
      </c>
      <c r="H4" s="10" t="s">
        <v>25</v>
      </c>
      <c r="I4" s="11" t="s">
        <v>26</v>
      </c>
      <c r="J4" s="10" t="s">
        <v>25</v>
      </c>
      <c r="K4" s="12" t="s">
        <v>26</v>
      </c>
      <c r="L4" s="129"/>
      <c r="M4" s="130"/>
      <c r="N4" s="130"/>
      <c r="O4" s="131"/>
      <c r="P4" s="128"/>
    </row>
    <row r="5" spans="1:16">
      <c r="A5" s="14" t="s">
        <v>27</v>
      </c>
      <c r="B5" s="15" t="s">
        <v>28</v>
      </c>
      <c r="C5" s="16">
        <v>120</v>
      </c>
      <c r="D5" s="17"/>
      <c r="E5" s="8"/>
      <c r="F5" s="18"/>
      <c r="G5" s="19"/>
      <c r="H5" s="20"/>
      <c r="I5" s="19"/>
      <c r="J5" s="20"/>
      <c r="K5" s="28"/>
      <c r="L5" s="132"/>
      <c r="M5" s="133"/>
      <c r="N5" s="133"/>
      <c r="O5" s="134"/>
      <c r="P5" s="135" t="s">
        <v>29</v>
      </c>
    </row>
    <row r="6" spans="1:16">
      <c r="A6" s="14" t="s">
        <v>30</v>
      </c>
      <c r="B6" s="15"/>
      <c r="C6" s="16">
        <f>C10*(12/C9)</f>
        <v>288</v>
      </c>
      <c r="D6" s="17"/>
      <c r="E6" s="8"/>
      <c r="F6" s="18"/>
      <c r="G6" s="19"/>
      <c r="H6" s="20"/>
      <c r="I6" s="19"/>
      <c r="J6" s="20"/>
      <c r="K6" s="28"/>
      <c r="L6" s="132"/>
      <c r="M6" s="133"/>
      <c r="N6" s="133"/>
      <c r="O6" s="134"/>
      <c r="P6" s="135" t="s">
        <v>31</v>
      </c>
    </row>
    <row r="7" spans="1:16">
      <c r="A7" s="14" t="s">
        <v>32</v>
      </c>
      <c r="B7" s="15" t="s">
        <v>33</v>
      </c>
      <c r="C7" s="16">
        <v>120</v>
      </c>
      <c r="D7" s="17"/>
      <c r="E7" s="8"/>
      <c r="F7" s="19"/>
      <c r="G7" s="19"/>
      <c r="H7" s="20"/>
      <c r="I7" s="19"/>
      <c r="J7" s="20"/>
      <c r="K7" s="28"/>
      <c r="L7" s="132"/>
      <c r="M7" s="133"/>
      <c r="N7" s="133"/>
      <c r="O7" s="134"/>
      <c r="P7" s="135" t="s">
        <v>29</v>
      </c>
    </row>
    <row r="8" spans="1:16">
      <c r="A8" s="14" t="s">
        <v>34</v>
      </c>
      <c r="B8" s="15" t="s">
        <v>35</v>
      </c>
      <c r="C8" s="21">
        <v>200</v>
      </c>
      <c r="D8" s="17"/>
      <c r="E8" s="8"/>
      <c r="F8" s="19"/>
      <c r="G8" s="19"/>
      <c r="H8" s="22"/>
      <c r="I8" s="29"/>
      <c r="J8" s="22"/>
      <c r="K8" s="91"/>
      <c r="L8" s="132"/>
      <c r="M8" s="133"/>
      <c r="N8" s="133"/>
      <c r="O8" s="134"/>
      <c r="P8" s="135" t="s">
        <v>29</v>
      </c>
    </row>
    <row r="9" spans="1:16">
      <c r="A9" s="23" t="s">
        <v>36</v>
      </c>
      <c r="B9" s="15"/>
      <c r="C9" s="21">
        <v>2</v>
      </c>
      <c r="D9" s="17"/>
      <c r="E9" s="8"/>
      <c r="F9" s="19"/>
      <c r="G9" s="19"/>
      <c r="H9" s="22"/>
      <c r="I9" s="29"/>
      <c r="J9" s="22"/>
      <c r="K9" s="91"/>
      <c r="L9" s="132"/>
      <c r="M9" s="133"/>
      <c r="N9" s="133"/>
      <c r="O9" s="134"/>
      <c r="P9" s="135" t="s">
        <v>37</v>
      </c>
    </row>
    <row r="10" spans="1:16">
      <c r="A10" s="24" t="s">
        <v>38</v>
      </c>
      <c r="B10" s="15"/>
      <c r="C10" s="21">
        <v>48</v>
      </c>
      <c r="D10" s="17"/>
      <c r="E10" s="8"/>
      <c r="F10" s="19"/>
      <c r="G10" s="19"/>
      <c r="H10" s="22"/>
      <c r="I10" s="29"/>
      <c r="J10" s="22"/>
      <c r="K10" s="91"/>
      <c r="L10" s="132"/>
      <c r="M10" s="133"/>
      <c r="N10" s="133"/>
      <c r="O10" s="134"/>
      <c r="P10" s="135" t="s">
        <v>37</v>
      </c>
    </row>
    <row r="11" spans="1:16">
      <c r="A11" s="25" t="s">
        <v>39</v>
      </c>
      <c r="B11" s="15"/>
      <c r="C11" s="16">
        <v>132</v>
      </c>
      <c r="D11" s="17"/>
      <c r="E11" s="8"/>
      <c r="F11" s="19"/>
      <c r="G11" s="19"/>
      <c r="H11" s="22"/>
      <c r="I11" s="29"/>
      <c r="J11" s="22"/>
      <c r="K11" s="91"/>
      <c r="L11" s="132"/>
      <c r="M11" s="133"/>
      <c r="N11" s="133"/>
      <c r="O11" s="134"/>
      <c r="P11" s="135" t="s">
        <v>37</v>
      </c>
    </row>
    <row r="12" spans="1:16">
      <c r="A12" s="25" t="s">
        <v>40</v>
      </c>
      <c r="B12" s="15" t="s">
        <v>41</v>
      </c>
      <c r="C12" s="26"/>
      <c r="D12" s="27">
        <v>-98</v>
      </c>
      <c r="E12" s="27">
        <v>-98</v>
      </c>
      <c r="F12" s="20"/>
      <c r="G12" s="28"/>
      <c r="H12" s="29"/>
      <c r="I12" s="29"/>
      <c r="J12" s="22"/>
      <c r="K12" s="91"/>
      <c r="L12" s="132"/>
      <c r="M12" s="133"/>
      <c r="N12" s="133"/>
      <c r="O12" s="134"/>
      <c r="P12" s="135" t="s">
        <v>42</v>
      </c>
    </row>
    <row r="13" s="51" customFormat="1" ht="13.5" spans="1:16">
      <c r="A13" s="14" t="s">
        <v>43</v>
      </c>
      <c r="B13" s="30" t="s">
        <v>44</v>
      </c>
      <c r="C13" s="26"/>
      <c r="D13" s="17"/>
      <c r="E13" s="8"/>
      <c r="F13" s="31">
        <v>-99</v>
      </c>
      <c r="G13" s="32">
        <v>1</v>
      </c>
      <c r="H13" s="31">
        <v>-99</v>
      </c>
      <c r="I13" s="136">
        <v>-1.2</v>
      </c>
      <c r="J13" s="137">
        <v>-99</v>
      </c>
      <c r="K13" s="32">
        <v>-1.2</v>
      </c>
      <c r="L13" s="138"/>
      <c r="M13" s="50"/>
      <c r="N13" s="50"/>
      <c r="O13" s="57"/>
      <c r="P13" s="135" t="s">
        <v>42</v>
      </c>
    </row>
    <row r="14" s="51" customFormat="1" ht="13.5" spans="1:16">
      <c r="A14" s="25" t="s">
        <v>45</v>
      </c>
      <c r="B14" s="30"/>
      <c r="C14" s="26"/>
      <c r="D14" s="17"/>
      <c r="E14" s="17"/>
      <c r="F14" s="33">
        <v>0</v>
      </c>
      <c r="G14" s="34"/>
      <c r="H14" s="34"/>
      <c r="I14" s="34"/>
      <c r="J14" s="34"/>
      <c r="K14" s="139"/>
      <c r="L14" s="50"/>
      <c r="M14" s="50"/>
      <c r="N14" s="50"/>
      <c r="O14" s="57"/>
      <c r="P14" s="135" t="s">
        <v>37</v>
      </c>
    </row>
    <row r="15" s="51" customFormat="1" ht="14.25" customHeight="1" spans="1:16">
      <c r="A15" s="25" t="s">
        <v>46</v>
      </c>
      <c r="B15" s="30"/>
      <c r="C15" s="26"/>
      <c r="D15" s="17"/>
      <c r="E15" s="8"/>
      <c r="F15" s="35">
        <v>1</v>
      </c>
      <c r="G15" s="36"/>
      <c r="H15" s="36"/>
      <c r="I15" s="36"/>
      <c r="J15" s="36"/>
      <c r="K15" s="140"/>
      <c r="L15" s="138"/>
      <c r="M15" s="50"/>
      <c r="N15" s="50"/>
      <c r="O15" s="57"/>
      <c r="P15" s="135" t="s">
        <v>37</v>
      </c>
    </row>
    <row r="16" s="51" customFormat="1" spans="1:16">
      <c r="A16" s="25" t="s">
        <v>47</v>
      </c>
      <c r="B16" s="30" t="s">
        <v>44</v>
      </c>
      <c r="C16" s="21">
        <v>-1</v>
      </c>
      <c r="D16" s="17"/>
      <c r="E16" s="8"/>
      <c r="F16" s="18"/>
      <c r="G16" s="30"/>
      <c r="H16" s="37"/>
      <c r="I16" s="141"/>
      <c r="J16" s="142"/>
      <c r="K16" s="143"/>
      <c r="L16" s="138"/>
      <c r="M16" s="50"/>
      <c r="N16" s="50"/>
      <c r="O16" s="57"/>
      <c r="P16" s="135" t="s">
        <v>48</v>
      </c>
    </row>
    <row r="17" s="51" customFormat="1" spans="1:16">
      <c r="A17" s="25" t="s">
        <v>49</v>
      </c>
      <c r="B17" s="30"/>
      <c r="C17" s="16">
        <v>132</v>
      </c>
      <c r="D17" s="17"/>
      <c r="E17" s="8"/>
      <c r="F17" s="18"/>
      <c r="G17" s="30"/>
      <c r="H17" s="37"/>
      <c r="I17" s="141"/>
      <c r="J17" s="142"/>
      <c r="K17" s="143"/>
      <c r="L17" s="138"/>
      <c r="M17" s="50"/>
      <c r="N17" s="50"/>
      <c r="O17" s="57"/>
      <c r="P17" s="135" t="s">
        <v>50</v>
      </c>
    </row>
    <row r="18" s="51" customFormat="1" spans="1:16">
      <c r="A18" s="25" t="s">
        <v>51</v>
      </c>
      <c r="B18" s="30" t="s">
        <v>28</v>
      </c>
      <c r="C18" s="16">
        <v>120</v>
      </c>
      <c r="D18" s="17"/>
      <c r="E18" s="8"/>
      <c r="F18" s="18"/>
      <c r="G18" s="30"/>
      <c r="H18" s="37"/>
      <c r="I18" s="141"/>
      <c r="J18" s="142"/>
      <c r="K18" s="143"/>
      <c r="L18" s="138"/>
      <c r="M18" s="50"/>
      <c r="N18" s="50"/>
      <c r="O18" s="57"/>
      <c r="P18" s="135" t="s">
        <v>52</v>
      </c>
    </row>
    <row r="19" s="51" customFormat="1" spans="1:16">
      <c r="A19" s="25" t="s">
        <v>53</v>
      </c>
      <c r="B19" s="30" t="s">
        <v>54</v>
      </c>
      <c r="C19" s="38">
        <v>-78.7</v>
      </c>
      <c r="D19" s="17"/>
      <c r="E19" s="8"/>
      <c r="F19" s="18"/>
      <c r="G19" s="30"/>
      <c r="H19" s="37"/>
      <c r="I19" s="141"/>
      <c r="J19" s="142"/>
      <c r="K19" s="143"/>
      <c r="L19" s="138"/>
      <c r="M19" s="50"/>
      <c r="N19" s="50"/>
      <c r="O19" s="57"/>
      <c r="P19" s="144" t="s">
        <v>55</v>
      </c>
    </row>
    <row r="20" s="51" customFormat="1" spans="1:16">
      <c r="A20" s="39" t="s">
        <v>56</v>
      </c>
      <c r="B20" s="40" t="s">
        <v>54</v>
      </c>
      <c r="C20" s="41">
        <v>-65.9</v>
      </c>
      <c r="D20" s="17"/>
      <c r="E20" s="8"/>
      <c r="F20" s="18"/>
      <c r="G20" s="30"/>
      <c r="H20" s="37"/>
      <c r="I20" s="141"/>
      <c r="J20" s="142"/>
      <c r="K20" s="143"/>
      <c r="L20" s="138"/>
      <c r="M20" s="50"/>
      <c r="N20" s="50"/>
      <c r="O20" s="57"/>
      <c r="P20" s="145" t="s">
        <v>57</v>
      </c>
    </row>
    <row r="21" s="51" customFormat="1" spans="1:16">
      <c r="A21" s="25" t="s">
        <v>58</v>
      </c>
      <c r="B21" s="30" t="s">
        <v>44</v>
      </c>
      <c r="C21" s="21">
        <v>7</v>
      </c>
      <c r="D21" s="17"/>
      <c r="E21" s="8"/>
      <c r="F21" s="18"/>
      <c r="G21" s="30"/>
      <c r="H21" s="37"/>
      <c r="I21" s="141"/>
      <c r="J21" s="142"/>
      <c r="K21" s="143"/>
      <c r="L21" s="138"/>
      <c r="M21" s="50"/>
      <c r="N21" s="50"/>
      <c r="O21" s="57"/>
      <c r="P21" s="144" t="s">
        <v>59</v>
      </c>
    </row>
    <row r="22" s="51" customFormat="1" spans="1:16">
      <c r="A22" s="39" t="s">
        <v>60</v>
      </c>
      <c r="B22" s="40" t="s">
        <v>44</v>
      </c>
      <c r="C22" s="42">
        <v>7</v>
      </c>
      <c r="D22" s="17"/>
      <c r="E22" s="8"/>
      <c r="F22" s="18"/>
      <c r="G22" s="30"/>
      <c r="H22" s="37"/>
      <c r="I22" s="141"/>
      <c r="J22" s="142"/>
      <c r="K22" s="143"/>
      <c r="L22" s="138"/>
      <c r="M22" s="50"/>
      <c r="N22" s="50"/>
      <c r="O22" s="57"/>
      <c r="P22" s="145" t="s">
        <v>61</v>
      </c>
    </row>
    <row r="23" s="51" customFormat="1" ht="16.5" spans="1:16">
      <c r="A23" s="25" t="s">
        <v>62</v>
      </c>
      <c r="B23" s="30" t="s">
        <v>44</v>
      </c>
      <c r="C23" s="21">
        <v>1</v>
      </c>
      <c r="D23" s="17"/>
      <c r="E23" s="8"/>
      <c r="F23" s="18"/>
      <c r="G23" s="30"/>
      <c r="H23" s="37"/>
      <c r="I23" s="141"/>
      <c r="J23" s="142"/>
      <c r="K23" s="143"/>
      <c r="L23" s="138"/>
      <c r="M23" s="50"/>
      <c r="N23" s="50"/>
      <c r="O23" s="57"/>
      <c r="P23" s="144" t="s">
        <v>63</v>
      </c>
    </row>
    <row r="24" s="51" customFormat="1" ht="16.5" spans="1:16">
      <c r="A24" s="39" t="s">
        <v>64</v>
      </c>
      <c r="B24" s="40" t="s">
        <v>44</v>
      </c>
      <c r="C24" s="42">
        <v>1</v>
      </c>
      <c r="D24" s="17"/>
      <c r="E24" s="8"/>
      <c r="F24" s="18"/>
      <c r="G24" s="30"/>
      <c r="H24" s="37"/>
      <c r="I24" s="141"/>
      <c r="J24" s="142"/>
      <c r="K24" s="143"/>
      <c r="L24" s="138"/>
      <c r="M24" s="50"/>
      <c r="N24" s="50"/>
      <c r="O24" s="57"/>
      <c r="P24" s="145" t="s">
        <v>65</v>
      </c>
    </row>
    <row r="25" s="51" customFormat="1" spans="1:16">
      <c r="A25" s="14" t="s">
        <v>66</v>
      </c>
      <c r="B25" s="30" t="s">
        <v>44</v>
      </c>
      <c r="C25" s="21">
        <v>-10</v>
      </c>
      <c r="D25" s="17"/>
      <c r="E25" s="8"/>
      <c r="F25" s="18"/>
      <c r="G25" s="30"/>
      <c r="H25" s="37"/>
      <c r="I25" s="141"/>
      <c r="J25" s="142"/>
      <c r="K25" s="143"/>
      <c r="L25" s="138"/>
      <c r="M25" s="50"/>
      <c r="N25" s="50"/>
      <c r="O25" s="57"/>
      <c r="P25" s="135" t="s">
        <v>67</v>
      </c>
    </row>
    <row r="26" s="51" customFormat="1" spans="1:16">
      <c r="A26" s="14" t="s">
        <v>68</v>
      </c>
      <c r="B26" s="30" t="s">
        <v>44</v>
      </c>
      <c r="C26" s="21">
        <v>20</v>
      </c>
      <c r="D26" s="17"/>
      <c r="E26" s="8"/>
      <c r="F26" s="18"/>
      <c r="G26" s="30"/>
      <c r="H26" s="37"/>
      <c r="I26" s="141"/>
      <c r="J26" s="142"/>
      <c r="K26" s="143"/>
      <c r="L26" s="138"/>
      <c r="M26" s="50"/>
      <c r="N26" s="50"/>
      <c r="O26" s="57"/>
      <c r="P26" s="135" t="s">
        <v>67</v>
      </c>
    </row>
    <row r="27" ht="13.5" spans="1:16">
      <c r="A27" s="43" t="s">
        <v>69</v>
      </c>
      <c r="B27" s="44"/>
      <c r="C27" s="45"/>
      <c r="D27" s="46"/>
      <c r="E27" s="47"/>
      <c r="F27" s="48"/>
      <c r="G27" s="49"/>
      <c r="H27" s="48"/>
      <c r="I27" s="48"/>
      <c r="J27" s="146"/>
      <c r="K27" s="49"/>
      <c r="L27" s="147"/>
      <c r="M27" s="148"/>
      <c r="N27" s="148"/>
      <c r="O27" s="149"/>
      <c r="P27" s="150"/>
    </row>
    <row r="28" spans="2:16">
      <c r="B28" s="50"/>
      <c r="C28" s="50"/>
      <c r="D28" s="50"/>
      <c r="E28" s="50"/>
      <c r="F28" s="18"/>
      <c r="G28" s="18"/>
      <c r="H28" s="18"/>
      <c r="I28" s="18"/>
      <c r="J28" s="18"/>
      <c r="K28" s="18"/>
      <c r="L28" s="51"/>
      <c r="M28" s="51"/>
      <c r="N28" s="51"/>
      <c r="O28" s="51"/>
      <c r="P28" s="151"/>
    </row>
    <row r="29" ht="13.5" spans="1:15">
      <c r="A29" s="51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ht="13.5" spans="1:16">
      <c r="A30" s="2" t="s">
        <v>70</v>
      </c>
      <c r="B30" s="52"/>
      <c r="C30" s="4" t="s">
        <v>18</v>
      </c>
      <c r="D30" s="5"/>
      <c r="E30" s="5"/>
      <c r="F30" s="5"/>
      <c r="G30" s="5"/>
      <c r="H30" s="5"/>
      <c r="I30" s="5"/>
      <c r="J30" s="152"/>
      <c r="K30" s="55"/>
      <c r="L30" s="153"/>
      <c r="M30" s="153"/>
      <c r="N30" s="153"/>
      <c r="O30" s="153"/>
      <c r="P30" s="154"/>
    </row>
    <row r="31" spans="1:16">
      <c r="A31" s="6"/>
      <c r="B31" s="30"/>
      <c r="C31" s="53"/>
      <c r="D31" s="54" t="s">
        <v>20</v>
      </c>
      <c r="E31" s="55"/>
      <c r="F31" s="10" t="s">
        <v>21</v>
      </c>
      <c r="G31" s="11"/>
      <c r="H31" s="10" t="s">
        <v>22</v>
      </c>
      <c r="I31" s="11"/>
      <c r="J31" s="123" t="s">
        <v>23</v>
      </c>
      <c r="K31" s="124"/>
      <c r="L31" s="155"/>
      <c r="M31" s="155"/>
      <c r="N31" s="155"/>
      <c r="O31" s="156"/>
      <c r="P31" s="122" t="s">
        <v>19</v>
      </c>
    </row>
    <row r="32" spans="1:16">
      <c r="A32" s="6"/>
      <c r="B32" s="30"/>
      <c r="C32" s="30"/>
      <c r="D32" s="10" t="s">
        <v>25</v>
      </c>
      <c r="E32" s="11" t="s">
        <v>26</v>
      </c>
      <c r="F32" s="10" t="s">
        <v>25</v>
      </c>
      <c r="G32" s="11" t="s">
        <v>26</v>
      </c>
      <c r="H32" s="10" t="s">
        <v>25</v>
      </c>
      <c r="I32" s="11" t="s">
        <v>26</v>
      </c>
      <c r="J32" s="10" t="s">
        <v>25</v>
      </c>
      <c r="K32" s="12" t="s">
        <v>26</v>
      </c>
      <c r="L32" s="50"/>
      <c r="M32" s="50"/>
      <c r="N32" s="50"/>
      <c r="O32" s="57"/>
      <c r="P32" s="157"/>
    </row>
    <row r="33" spans="1:16">
      <c r="A33" s="56" t="s">
        <v>71</v>
      </c>
      <c r="B33" s="57" t="s">
        <v>72</v>
      </c>
      <c r="C33" s="57"/>
      <c r="D33" s="58">
        <f>10^9*10^(D12/10)*($C5/15)</f>
        <v>1.26791455396889</v>
      </c>
      <c r="E33" s="59">
        <f>10^9*10^(E12/10)*($C5/15)</f>
        <v>1.26791455396889</v>
      </c>
      <c r="F33" s="60">
        <f>10^9*10^((D12+F13)/10)*($C5/15)</f>
        <v>1.59620985197511e-10</v>
      </c>
      <c r="G33" s="59">
        <f>10^9*10^((E12+G13)/10)*($C5/15)</f>
        <v>1.59620985197511</v>
      </c>
      <c r="H33" s="60">
        <f>10^9*10^((D12+H13)/10)*($C5/15)</f>
        <v>1.59620985197511e-10</v>
      </c>
      <c r="I33" s="59">
        <f>10^9*10^((E12+I13)/10)*($C5/15)</f>
        <v>0.961811547693931</v>
      </c>
      <c r="J33" s="60">
        <f>10^9*10^((D12+J13)/10)*($C5/15)</f>
        <v>1.59620985197511e-10</v>
      </c>
      <c r="K33" s="63">
        <f>10^9*10^((E12+K13)/10)*($C5/15)</f>
        <v>0.961811547693931</v>
      </c>
      <c r="L33" s="158"/>
      <c r="M33" s="158"/>
      <c r="N33" s="158"/>
      <c r="O33" s="159"/>
      <c r="P33" s="160" t="s">
        <v>73</v>
      </c>
    </row>
    <row r="34" spans="1:16">
      <c r="A34" s="61" t="s">
        <v>74</v>
      </c>
      <c r="B34" s="30" t="s">
        <v>44</v>
      </c>
      <c r="C34" s="50"/>
      <c r="D34" s="62"/>
      <c r="E34" s="63"/>
      <c r="F34" s="64">
        <f>10*LOG10(F33/(D33+H33+J33))</f>
        <v>-99.0000000010935</v>
      </c>
      <c r="G34" s="65">
        <f>10*LOG10(G33/(E33+I33+K33))</f>
        <v>-3.00909985011054</v>
      </c>
      <c r="H34" s="64">
        <f>10*LOG10(H33/(F33+D33+J33))</f>
        <v>-99.0000000010935</v>
      </c>
      <c r="I34" s="65">
        <f>10*LOG10(I33/(G33+E33+K33))</f>
        <v>-5.99647708648511</v>
      </c>
      <c r="J34" s="64">
        <f>10*LOG10(J33/(D33+H33+F33))</f>
        <v>-99.0000000010935</v>
      </c>
      <c r="K34" s="161">
        <f>10*LOG10(K33/(E33+I33+G33))</f>
        <v>-5.99647708648511</v>
      </c>
      <c r="L34" s="51"/>
      <c r="M34" s="51"/>
      <c r="N34" s="51"/>
      <c r="O34" s="7"/>
      <c r="P34" s="162"/>
    </row>
    <row r="35" spans="1:16">
      <c r="A35" s="56" t="s">
        <v>75</v>
      </c>
      <c r="B35" s="57" t="s">
        <v>72</v>
      </c>
      <c r="C35" s="57"/>
      <c r="D35" s="66">
        <f>10^9*($C5/$C18)*10^((IF($F14=0,$C19+IF($F15=0,0,$C21)+$C23,$C20+IF($F15=0,0,$C22)+$C24)-$C16)/10)/($C17*12)</f>
        <v>0.0676464207852023</v>
      </c>
      <c r="E35" s="67">
        <f>10^9*($C5/$C18)*10^((IF($F14=0,$C19+IF($F15=0,0,$C21)+$C23,$C20+IF($F15=0,0,$C22)+$C24)-$C16)/10)/($C17*12)</f>
        <v>0.0676464207852023</v>
      </c>
      <c r="F35" s="58"/>
      <c r="G35" s="59"/>
      <c r="H35" s="60"/>
      <c r="I35" s="59"/>
      <c r="J35" s="60"/>
      <c r="K35" s="63"/>
      <c r="L35" s="158"/>
      <c r="M35" s="158"/>
      <c r="N35" s="158"/>
      <c r="O35" s="159"/>
      <c r="P35" s="160" t="s">
        <v>76</v>
      </c>
    </row>
    <row r="36" spans="1:16">
      <c r="A36" s="68" t="s">
        <v>77</v>
      </c>
      <c r="B36" s="30" t="s">
        <v>44</v>
      </c>
      <c r="C36" s="30"/>
      <c r="D36" s="69"/>
      <c r="E36" s="18"/>
      <c r="F36" s="70">
        <f>10*LOG10(F33/(D33+D35+H33+J33))</f>
        <v>-99.2257373354469</v>
      </c>
      <c r="G36" s="65">
        <f>10*LOG10(G33/(E33+I33+E35+K33))</f>
        <v>-3.10018901975646</v>
      </c>
      <c r="H36" s="70">
        <f>10*LOG10(H33/(F33+D35+D33+J33))</f>
        <v>-99.2257373354469</v>
      </c>
      <c r="I36" s="65">
        <f>10*LOG10(I33/(G33+E33+E35+K33))</f>
        <v>-6.07259380271629</v>
      </c>
      <c r="J36" s="70">
        <f>10*LOG10(J33/(D33+D35+H33+F33))</f>
        <v>-99.2257373354469</v>
      </c>
      <c r="K36" s="163">
        <f>10*LOG10(K33/(E33+E35+I33+G33))</f>
        <v>-6.07259380271629</v>
      </c>
      <c r="L36" s="75"/>
      <c r="M36" s="75"/>
      <c r="N36" s="75"/>
      <c r="O36" s="76"/>
      <c r="P36" s="164" t="s">
        <v>78</v>
      </c>
    </row>
    <row r="37" spans="1:19">
      <c r="A37" s="61" t="s">
        <v>79</v>
      </c>
      <c r="B37" s="30" t="s">
        <v>80</v>
      </c>
      <c r="C37" s="30"/>
      <c r="D37" s="69"/>
      <c r="E37" s="18"/>
      <c r="F37" s="64">
        <f>10*LOG10(F33)-90</f>
        <v>-187.969100130081</v>
      </c>
      <c r="G37" s="295">
        <f t="shared" ref="G37:H37" si="0">10*LOG10(G33)-90</f>
        <v>-87.9691001300806</v>
      </c>
      <c r="H37" s="64">
        <f t="shared" si="0"/>
        <v>-187.969100130081</v>
      </c>
      <c r="I37" s="295">
        <f t="shared" ref="I37:K37" si="1">10*LOG10(I33)-90</f>
        <v>-90.1691001300806</v>
      </c>
      <c r="J37" s="64">
        <f t="shared" si="1"/>
        <v>-187.969100130081</v>
      </c>
      <c r="K37" s="298">
        <f t="shared" si="1"/>
        <v>-90.1691001300806</v>
      </c>
      <c r="L37" s="165"/>
      <c r="M37" s="165"/>
      <c r="N37" s="165"/>
      <c r="O37" s="15"/>
      <c r="P37" s="166" t="s">
        <v>81</v>
      </c>
      <c r="R37"/>
      <c r="S37"/>
    </row>
    <row r="38" spans="1:19">
      <c r="A38" s="72" t="s">
        <v>82</v>
      </c>
      <c r="B38" s="30" t="s">
        <v>83</v>
      </c>
      <c r="C38" s="30"/>
      <c r="D38" s="73">
        <f>10*LOG((D33+F33+H33+J33)*10^-9)+10*LOG(MAX(C6,12*C11*C7/C5))</f>
        <v>-56.9715483559056</v>
      </c>
      <c r="E38" s="74">
        <f>10*LOG((E33+G33+I33+K33)*10^-9)+10*LOG(MAX(C6,12*C11*C7/C5))</f>
        <v>-51.2011358445197</v>
      </c>
      <c r="F38" s="75"/>
      <c r="G38" s="76"/>
      <c r="H38" s="77"/>
      <c r="I38" s="75"/>
      <c r="J38" s="77"/>
      <c r="K38" s="76"/>
      <c r="L38" s="165"/>
      <c r="M38" s="165"/>
      <c r="N38" s="165"/>
      <c r="O38" s="15"/>
      <c r="P38" s="166" t="s">
        <v>84</v>
      </c>
      <c r="R38"/>
      <c r="S38"/>
    </row>
    <row r="39" spans="1:19">
      <c r="A39" s="78" t="s">
        <v>85</v>
      </c>
      <c r="B39" s="79" t="s">
        <v>44</v>
      </c>
      <c r="C39" s="80">
        <f>(C19-C20)/2</f>
        <v>-6.4</v>
      </c>
      <c r="D39" s="81"/>
      <c r="E39" s="82"/>
      <c r="F39" s="83"/>
      <c r="G39" s="75"/>
      <c r="H39" s="83"/>
      <c r="I39" s="75"/>
      <c r="J39" s="83"/>
      <c r="K39" s="76"/>
      <c r="L39" s="165"/>
      <c r="M39" s="165"/>
      <c r="N39" s="165"/>
      <c r="O39" s="15"/>
      <c r="P39" s="167" t="s">
        <v>86</v>
      </c>
      <c r="R39"/>
      <c r="S39"/>
    </row>
    <row r="40" ht="13.5" spans="1:19">
      <c r="A40" s="84" t="s">
        <v>87</v>
      </c>
      <c r="B40" s="49" t="s">
        <v>44</v>
      </c>
      <c r="C40" s="85">
        <f>(C25+C26)/2</f>
        <v>5</v>
      </c>
      <c r="D40" s="86"/>
      <c r="E40" s="87"/>
      <c r="F40" s="88"/>
      <c r="G40" s="89"/>
      <c r="H40" s="90"/>
      <c r="I40" s="90"/>
      <c r="J40" s="88"/>
      <c r="K40" s="89"/>
      <c r="L40" s="168"/>
      <c r="M40" s="168"/>
      <c r="N40" s="168"/>
      <c r="O40" s="169"/>
      <c r="P40" s="170" t="s">
        <v>88</v>
      </c>
      <c r="R40"/>
      <c r="S40"/>
    </row>
    <row r="42" ht="13.5" spans="1:15">
      <c r="A42" s="51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ht="13.5" spans="1:16">
      <c r="A43" s="2" t="s">
        <v>89</v>
      </c>
      <c r="B43" s="52"/>
      <c r="C43" s="4" t="s">
        <v>18</v>
      </c>
      <c r="D43" s="5"/>
      <c r="E43" s="5"/>
      <c r="F43" s="5"/>
      <c r="G43" s="5"/>
      <c r="H43" s="5"/>
      <c r="I43" s="5"/>
      <c r="J43" s="5"/>
      <c r="K43" s="120"/>
      <c r="L43" s="171"/>
      <c r="M43" s="172"/>
      <c r="N43" s="172"/>
      <c r="O43" s="172"/>
      <c r="P43" s="122" t="s">
        <v>19</v>
      </c>
    </row>
    <row r="44" spans="1:16">
      <c r="A44" s="6"/>
      <c r="B44" s="30"/>
      <c r="C44" s="26"/>
      <c r="D44" s="54" t="s">
        <v>20</v>
      </c>
      <c r="E44" s="55"/>
      <c r="F44" s="10" t="s">
        <v>21</v>
      </c>
      <c r="G44" s="11"/>
      <c r="H44" s="10" t="s">
        <v>22</v>
      </c>
      <c r="I44" s="11"/>
      <c r="J44" s="123" t="s">
        <v>23</v>
      </c>
      <c r="K44" s="124"/>
      <c r="L44" s="25"/>
      <c r="M44" s="51"/>
      <c r="N44" s="51"/>
      <c r="O44" s="51"/>
      <c r="P44" s="157"/>
    </row>
    <row r="45" spans="1:16">
      <c r="A45" s="6"/>
      <c r="B45" s="30"/>
      <c r="C45" s="26"/>
      <c r="D45" s="10" t="s">
        <v>25</v>
      </c>
      <c r="E45" s="11" t="s">
        <v>26</v>
      </c>
      <c r="F45" s="10" t="s">
        <v>25</v>
      </c>
      <c r="G45" s="11" t="s">
        <v>26</v>
      </c>
      <c r="H45" s="10" t="s">
        <v>25</v>
      </c>
      <c r="I45" s="11" t="s">
        <v>26</v>
      </c>
      <c r="J45" s="10" t="s">
        <v>25</v>
      </c>
      <c r="K45" s="12" t="s">
        <v>26</v>
      </c>
      <c r="L45" s="25"/>
      <c r="M45" s="51"/>
      <c r="N45" s="51"/>
      <c r="O45" s="51"/>
      <c r="P45" s="157"/>
    </row>
    <row r="46" spans="1:16">
      <c r="A46" s="56" t="s">
        <v>90</v>
      </c>
      <c r="B46" s="323" t="s">
        <v>91</v>
      </c>
      <c r="C46" s="92"/>
      <c r="D46" s="93">
        <v>5.65</v>
      </c>
      <c r="E46" s="94">
        <f>D46</f>
        <v>5.65</v>
      </c>
      <c r="F46" s="95"/>
      <c r="G46" s="94"/>
      <c r="H46" s="95"/>
      <c r="I46" s="95"/>
      <c r="J46" s="96"/>
      <c r="K46" s="94"/>
      <c r="L46" s="25"/>
      <c r="M46" s="51"/>
      <c r="N46" s="51"/>
      <c r="O46" s="51"/>
      <c r="P46" s="162" t="s">
        <v>92</v>
      </c>
    </row>
    <row r="47" spans="1:16">
      <c r="A47" s="56" t="s">
        <v>93</v>
      </c>
      <c r="B47" s="323" t="s">
        <v>91</v>
      </c>
      <c r="C47" s="92"/>
      <c r="D47" s="93">
        <v>5.65</v>
      </c>
      <c r="E47" s="94">
        <f>D47</f>
        <v>5.65</v>
      </c>
      <c r="F47" s="95"/>
      <c r="G47" s="94"/>
      <c r="H47" s="96"/>
      <c r="I47" s="95"/>
      <c r="J47" s="96"/>
      <c r="K47" s="94"/>
      <c r="L47" s="25"/>
      <c r="M47" s="51"/>
      <c r="N47" s="51"/>
      <c r="O47" s="51"/>
      <c r="P47" s="162" t="s">
        <v>92</v>
      </c>
    </row>
    <row r="48" spans="1:16">
      <c r="A48" s="56" t="s">
        <v>94</v>
      </c>
      <c r="B48" s="323" t="s">
        <v>91</v>
      </c>
      <c r="C48" s="92"/>
      <c r="D48" s="95"/>
      <c r="E48" s="94"/>
      <c r="F48" s="93">
        <v>0.3</v>
      </c>
      <c r="G48" s="94">
        <f>F48</f>
        <v>0.3</v>
      </c>
      <c r="H48" s="93">
        <v>0.3</v>
      </c>
      <c r="I48" s="95">
        <f>H48</f>
        <v>0.3</v>
      </c>
      <c r="J48" s="173">
        <v>0.3</v>
      </c>
      <c r="K48" s="94">
        <f>J48</f>
        <v>0.3</v>
      </c>
      <c r="L48" s="25"/>
      <c r="M48" s="51"/>
      <c r="N48" s="51"/>
      <c r="O48" s="51"/>
      <c r="P48" s="162" t="s">
        <v>95</v>
      </c>
    </row>
    <row r="49" ht="13.5" spans="1:16">
      <c r="A49" s="97" t="s">
        <v>96</v>
      </c>
      <c r="B49" s="324" t="s">
        <v>91</v>
      </c>
      <c r="C49" s="99"/>
      <c r="D49" s="100"/>
      <c r="E49" s="101"/>
      <c r="F49" s="102">
        <v>0.3</v>
      </c>
      <c r="G49" s="101">
        <f>F49</f>
        <v>0.3</v>
      </c>
      <c r="H49" s="102">
        <v>0.3</v>
      </c>
      <c r="I49" s="100">
        <f>H49</f>
        <v>0.3</v>
      </c>
      <c r="J49" s="174">
        <v>0.3</v>
      </c>
      <c r="K49" s="101">
        <f>J49</f>
        <v>0.3</v>
      </c>
      <c r="L49" s="147"/>
      <c r="M49" s="148"/>
      <c r="N49" s="148"/>
      <c r="O49" s="148"/>
      <c r="P49" s="175" t="s">
        <v>95</v>
      </c>
    </row>
    <row r="50" spans="6:15">
      <c r="F50" s="65"/>
      <c r="G50" s="65"/>
      <c r="H50" s="65"/>
      <c r="I50" s="65"/>
      <c r="J50" s="65"/>
      <c r="K50" s="65"/>
      <c r="L50" s="65"/>
      <c r="M50" s="65"/>
      <c r="N50" s="65"/>
      <c r="O50" s="65"/>
    </row>
    <row r="51" ht="13.5" spans="1:15">
      <c r="A51" s="103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50"/>
      <c r="M51" s="50"/>
      <c r="N51" s="50"/>
      <c r="O51" s="50"/>
    </row>
    <row r="52" ht="13.5" spans="1:16">
      <c r="A52" s="2" t="s">
        <v>97</v>
      </c>
      <c r="B52" s="104"/>
      <c r="C52" s="4" t="s">
        <v>18</v>
      </c>
      <c r="D52" s="5"/>
      <c r="E52" s="5"/>
      <c r="F52" s="5"/>
      <c r="G52" s="5"/>
      <c r="H52" s="5"/>
      <c r="I52" s="5"/>
      <c r="J52" s="5"/>
      <c r="K52" s="120"/>
      <c r="L52" s="176" t="s">
        <v>98</v>
      </c>
      <c r="M52" s="177"/>
      <c r="N52" s="178"/>
      <c r="O52" s="179"/>
      <c r="P52" s="180" t="s">
        <v>19</v>
      </c>
    </row>
    <row r="53" spans="1:16">
      <c r="A53" s="6"/>
      <c r="B53" s="18"/>
      <c r="C53" s="26"/>
      <c r="D53" s="54" t="s">
        <v>20</v>
      </c>
      <c r="E53" s="152"/>
      <c r="F53" s="123" t="s">
        <v>21</v>
      </c>
      <c r="G53" s="124"/>
      <c r="H53" s="11" t="s">
        <v>22</v>
      </c>
      <c r="I53" s="11"/>
      <c r="J53" s="123" t="s">
        <v>23</v>
      </c>
      <c r="K53" s="124"/>
      <c r="L53" s="125"/>
      <c r="M53" s="127"/>
      <c r="N53" s="129"/>
      <c r="O53" s="131"/>
      <c r="P53" s="12"/>
    </row>
    <row r="54" spans="1:16">
      <c r="A54" s="6"/>
      <c r="B54" s="18"/>
      <c r="C54" s="26"/>
      <c r="D54" s="10" t="s">
        <v>25</v>
      </c>
      <c r="E54" s="11" t="s">
        <v>26</v>
      </c>
      <c r="F54" s="10" t="s">
        <v>25</v>
      </c>
      <c r="G54" s="12" t="s">
        <v>26</v>
      </c>
      <c r="H54" s="11" t="s">
        <v>25</v>
      </c>
      <c r="I54" s="11" t="s">
        <v>26</v>
      </c>
      <c r="J54" s="10" t="s">
        <v>25</v>
      </c>
      <c r="K54" s="12" t="s">
        <v>26</v>
      </c>
      <c r="L54" s="10" t="s">
        <v>25</v>
      </c>
      <c r="M54" s="12" t="s">
        <v>26</v>
      </c>
      <c r="N54" s="181"/>
      <c r="O54" s="182"/>
      <c r="P54" s="12"/>
    </row>
    <row r="55" spans="1:16">
      <c r="A55" s="6"/>
      <c r="B55" s="18"/>
      <c r="C55" s="26"/>
      <c r="D55" s="18"/>
      <c r="E55" s="18"/>
      <c r="F55" s="296"/>
      <c r="G55" s="297"/>
      <c r="H55" s="11"/>
      <c r="I55" s="11"/>
      <c r="J55" s="10"/>
      <c r="K55" s="12"/>
      <c r="L55" s="10"/>
      <c r="M55" s="12"/>
      <c r="N55" s="181"/>
      <c r="O55" s="182"/>
      <c r="P55" s="12"/>
    </row>
    <row r="56" spans="1:16">
      <c r="A56" s="106" t="s">
        <v>99</v>
      </c>
      <c r="B56" s="107" t="s">
        <v>100</v>
      </c>
      <c r="C56" s="108"/>
      <c r="D56" s="109"/>
      <c r="E56" s="109">
        <v>0</v>
      </c>
      <c r="F56" s="110"/>
      <c r="G56" s="111">
        <v>1</v>
      </c>
      <c r="H56" s="109"/>
      <c r="I56" s="109">
        <f>I33/(I33+E33+E35+K33)</f>
        <v>0.295108078278021</v>
      </c>
      <c r="J56" s="110"/>
      <c r="K56" s="111">
        <f>K33/(K33+E33+E35+I33)</f>
        <v>0.295108078278021</v>
      </c>
      <c r="L56" s="183"/>
      <c r="M56" s="184"/>
      <c r="N56" s="181"/>
      <c r="O56" s="182"/>
      <c r="P56" s="185" t="s">
        <v>101</v>
      </c>
    </row>
    <row r="57" spans="1:16">
      <c r="A57" s="112" t="s">
        <v>102</v>
      </c>
      <c r="B57" s="107" t="s">
        <v>44</v>
      </c>
      <c r="C57" s="108"/>
      <c r="D57" s="109"/>
      <c r="E57" s="109">
        <f>E56*E47</f>
        <v>0</v>
      </c>
      <c r="F57" s="110"/>
      <c r="G57" s="111">
        <f>G49*G56</f>
        <v>0.3</v>
      </c>
      <c r="H57" s="109"/>
      <c r="I57" s="109">
        <f>I56*I49</f>
        <v>0.0885324234834063</v>
      </c>
      <c r="J57" s="110"/>
      <c r="K57" s="111">
        <f>K56*K49</f>
        <v>0.0885324234834063</v>
      </c>
      <c r="L57" s="186">
        <f>SQRT(SUMSQ(D57,F57,H57,J57))</f>
        <v>0</v>
      </c>
      <c r="M57" s="187">
        <f>SQRT(SUMSQ(E57,G57,I57,K57))</f>
        <v>0.325078421331977</v>
      </c>
      <c r="N57" s="181"/>
      <c r="O57" s="182"/>
      <c r="P57" s="188" t="s">
        <v>103</v>
      </c>
    </row>
    <row r="58" spans="1:16">
      <c r="A58" s="6"/>
      <c r="B58" s="18"/>
      <c r="C58" s="26"/>
      <c r="D58" s="113"/>
      <c r="E58" s="113"/>
      <c r="F58" s="114"/>
      <c r="G58" s="115"/>
      <c r="H58" s="113"/>
      <c r="I58" s="189"/>
      <c r="J58" s="114"/>
      <c r="K58" s="190"/>
      <c r="L58" s="10"/>
      <c r="M58" s="12"/>
      <c r="N58" s="181"/>
      <c r="O58" s="182"/>
      <c r="P58" s="12"/>
    </row>
    <row r="59" spans="1:16">
      <c r="A59" s="6"/>
      <c r="B59" s="18"/>
      <c r="C59" s="26"/>
      <c r="D59" s="113"/>
      <c r="E59" s="113"/>
      <c r="F59" s="114"/>
      <c r="G59" s="115"/>
      <c r="H59" s="113"/>
      <c r="I59" s="189"/>
      <c r="J59" s="114"/>
      <c r="K59" s="190"/>
      <c r="L59" s="10"/>
      <c r="M59" s="12"/>
      <c r="N59" s="181"/>
      <c r="O59" s="182"/>
      <c r="P59" s="12"/>
    </row>
    <row r="60" spans="1:16">
      <c r="A60" s="106" t="s">
        <v>104</v>
      </c>
      <c r="B60" s="107" t="s">
        <v>100</v>
      </c>
      <c r="C60" s="108"/>
      <c r="D60" s="109"/>
      <c r="E60" s="109">
        <v>1</v>
      </c>
      <c r="F60" s="110"/>
      <c r="G60" s="111">
        <v>1</v>
      </c>
      <c r="H60" s="109"/>
      <c r="I60" s="109">
        <v>0</v>
      </c>
      <c r="J60" s="110"/>
      <c r="K60" s="111">
        <v>0</v>
      </c>
      <c r="L60" s="183"/>
      <c r="M60" s="184"/>
      <c r="N60" s="181"/>
      <c r="O60" s="182"/>
      <c r="P60" s="185" t="s">
        <v>101</v>
      </c>
    </row>
    <row r="61" spans="1:16">
      <c r="A61" s="112" t="s">
        <v>105</v>
      </c>
      <c r="B61" s="107" t="s">
        <v>44</v>
      </c>
      <c r="C61" s="108"/>
      <c r="D61" s="109"/>
      <c r="E61" s="109">
        <f>E60*E47</f>
        <v>5.65</v>
      </c>
      <c r="F61" s="110"/>
      <c r="G61" s="111">
        <f>G60*G49</f>
        <v>0.3</v>
      </c>
      <c r="H61" s="109"/>
      <c r="I61" s="109">
        <f>I60*I49</f>
        <v>0</v>
      </c>
      <c r="J61" s="110"/>
      <c r="K61" s="111">
        <f>K60*K49</f>
        <v>0</v>
      </c>
      <c r="L61" s="186">
        <f>SQRT(SUMSQ(D61,F61,H61,J61))</f>
        <v>0</v>
      </c>
      <c r="M61" s="187">
        <f>SQRT(SUMSQ(E61,G61,I61,K61))</f>
        <v>5.65795899596312</v>
      </c>
      <c r="N61" s="181"/>
      <c r="O61" s="182"/>
      <c r="P61" s="188" t="s">
        <v>106</v>
      </c>
    </row>
    <row r="62" spans="1:16">
      <c r="A62" s="6"/>
      <c r="B62" s="18"/>
      <c r="C62" s="26"/>
      <c r="D62" s="113"/>
      <c r="E62" s="113"/>
      <c r="F62" s="114"/>
      <c r="G62" s="115"/>
      <c r="H62" s="113"/>
      <c r="I62" s="189"/>
      <c r="J62" s="114"/>
      <c r="K62" s="190"/>
      <c r="L62" s="10"/>
      <c r="M62" s="12"/>
      <c r="N62" s="181"/>
      <c r="O62" s="182"/>
      <c r="P62" s="12"/>
    </row>
    <row r="63" spans="1:16">
      <c r="A63" s="116"/>
      <c r="B63" s="29"/>
      <c r="C63" s="92"/>
      <c r="D63" s="117"/>
      <c r="E63" s="117"/>
      <c r="F63" s="118"/>
      <c r="G63" s="119"/>
      <c r="H63" s="117"/>
      <c r="I63" s="117"/>
      <c r="J63" s="118"/>
      <c r="K63" s="119"/>
      <c r="L63" s="132"/>
      <c r="M63" s="134"/>
      <c r="N63" s="132"/>
      <c r="O63" s="134"/>
      <c r="P63" s="188"/>
    </row>
    <row r="64" spans="1:16">
      <c r="A64" s="106" t="s">
        <v>107</v>
      </c>
      <c r="B64" s="107" t="s">
        <v>100</v>
      </c>
      <c r="C64" s="108"/>
      <c r="D64" s="109"/>
      <c r="E64" s="109">
        <v>0</v>
      </c>
      <c r="F64" s="110"/>
      <c r="G64" s="111">
        <f>G33/(E33+E35+G33+K33)</f>
        <v>0.409959183722574</v>
      </c>
      <c r="H64" s="109"/>
      <c r="I64" s="109">
        <v>1</v>
      </c>
      <c r="J64" s="110"/>
      <c r="K64" s="111">
        <f>K33/(E33+E35+K33+G33)</f>
        <v>0.247024836051255</v>
      </c>
      <c r="L64" s="191"/>
      <c r="M64" s="192"/>
      <c r="N64" s="193"/>
      <c r="O64" s="194"/>
      <c r="P64" s="188" t="s">
        <v>108</v>
      </c>
    </row>
    <row r="65" spans="1:16">
      <c r="A65" s="112" t="s">
        <v>109</v>
      </c>
      <c r="B65" s="107" t="s">
        <v>44</v>
      </c>
      <c r="C65" s="108"/>
      <c r="D65" s="109"/>
      <c r="E65" s="109">
        <f>E64*E47</f>
        <v>0</v>
      </c>
      <c r="F65" s="110"/>
      <c r="G65" s="111">
        <f>G64*G49</f>
        <v>0.122987755116772</v>
      </c>
      <c r="H65" s="109"/>
      <c r="I65" s="109">
        <f>I49*I64</f>
        <v>0.3</v>
      </c>
      <c r="J65" s="110"/>
      <c r="K65" s="111">
        <f>K64*K49</f>
        <v>0.0741074508153766</v>
      </c>
      <c r="L65" s="186">
        <f>SQRT(SUMSQ(D65,F65,H65,J65))</f>
        <v>0</v>
      </c>
      <c r="M65" s="187">
        <f>SQRT(SUMSQ(E65,G65,I65,K65))</f>
        <v>0.332592697116182</v>
      </c>
      <c r="N65" s="132"/>
      <c r="O65" s="134"/>
      <c r="P65" s="188" t="s">
        <v>110</v>
      </c>
    </row>
    <row r="66" spans="1:16">
      <c r="A66" s="116"/>
      <c r="B66" s="29"/>
      <c r="C66" s="92"/>
      <c r="D66" s="117"/>
      <c r="E66" s="117"/>
      <c r="F66" s="118"/>
      <c r="G66" s="119"/>
      <c r="H66" s="117"/>
      <c r="I66" s="117"/>
      <c r="J66" s="118"/>
      <c r="K66" s="119"/>
      <c r="L66" s="132"/>
      <c r="M66" s="134"/>
      <c r="N66" s="132"/>
      <c r="O66" s="134"/>
      <c r="P66" s="188"/>
    </row>
    <row r="67" spans="1:16">
      <c r="A67" s="116"/>
      <c r="B67" s="29"/>
      <c r="C67" s="92"/>
      <c r="D67" s="117"/>
      <c r="E67" s="117"/>
      <c r="F67" s="118"/>
      <c r="G67" s="119"/>
      <c r="H67" s="117"/>
      <c r="I67" s="117"/>
      <c r="J67" s="118"/>
      <c r="K67" s="119"/>
      <c r="L67" s="132"/>
      <c r="M67" s="134"/>
      <c r="N67" s="132"/>
      <c r="O67" s="134"/>
      <c r="P67" s="188"/>
    </row>
    <row r="68" spans="1:16">
      <c r="A68" s="106" t="s">
        <v>111</v>
      </c>
      <c r="B68" s="107" t="s">
        <v>100</v>
      </c>
      <c r="C68" s="108"/>
      <c r="D68" s="109"/>
      <c r="E68" s="109">
        <v>1</v>
      </c>
      <c r="F68" s="110"/>
      <c r="G68" s="111">
        <v>0</v>
      </c>
      <c r="H68" s="109"/>
      <c r="I68" s="109">
        <v>1</v>
      </c>
      <c r="J68" s="110"/>
      <c r="K68" s="111">
        <v>0</v>
      </c>
      <c r="L68" s="191"/>
      <c r="M68" s="192"/>
      <c r="N68" s="193"/>
      <c r="O68" s="194"/>
      <c r="P68" s="188" t="s">
        <v>108</v>
      </c>
    </row>
    <row r="69" spans="1:16">
      <c r="A69" s="112" t="s">
        <v>112</v>
      </c>
      <c r="B69" s="107" t="s">
        <v>44</v>
      </c>
      <c r="C69" s="108"/>
      <c r="D69" s="109"/>
      <c r="E69" s="109">
        <f>E68*E47</f>
        <v>5.65</v>
      </c>
      <c r="F69" s="110"/>
      <c r="G69" s="111">
        <f>G49*G68</f>
        <v>0</v>
      </c>
      <c r="H69" s="109"/>
      <c r="I69" s="109">
        <f>I49*I68</f>
        <v>0.3</v>
      </c>
      <c r="J69" s="110"/>
      <c r="K69" s="111">
        <f>K49*K68</f>
        <v>0</v>
      </c>
      <c r="L69" s="186">
        <f>SQRT(SUMSQ(D69,F69,H69,J69))</f>
        <v>0</v>
      </c>
      <c r="M69" s="187">
        <f>SQRT(SUMSQ(E69,G69,I69,K69))</f>
        <v>5.65795899596312</v>
      </c>
      <c r="N69" s="132"/>
      <c r="O69" s="134"/>
      <c r="P69" s="188" t="s">
        <v>113</v>
      </c>
    </row>
    <row r="70" spans="1:16">
      <c r="A70" s="116"/>
      <c r="B70" s="29"/>
      <c r="C70" s="92"/>
      <c r="D70" s="117"/>
      <c r="E70" s="117"/>
      <c r="F70" s="118"/>
      <c r="G70" s="119"/>
      <c r="H70" s="117"/>
      <c r="I70" s="117"/>
      <c r="J70" s="118"/>
      <c r="K70" s="119"/>
      <c r="L70" s="132"/>
      <c r="M70" s="134"/>
      <c r="N70" s="132"/>
      <c r="O70" s="134"/>
      <c r="P70" s="188"/>
    </row>
    <row r="71" spans="1:16">
      <c r="A71" s="116"/>
      <c r="B71" s="29"/>
      <c r="C71" s="92"/>
      <c r="D71" s="117"/>
      <c r="E71" s="117"/>
      <c r="F71" s="118"/>
      <c r="G71" s="119"/>
      <c r="H71" s="117"/>
      <c r="I71" s="117"/>
      <c r="J71" s="118"/>
      <c r="K71" s="119"/>
      <c r="L71" s="132"/>
      <c r="M71" s="134"/>
      <c r="N71" s="132"/>
      <c r="O71" s="134"/>
      <c r="P71" s="188"/>
    </row>
    <row r="72" spans="1:16">
      <c r="A72" s="106" t="s">
        <v>114</v>
      </c>
      <c r="B72" s="107" t="s">
        <v>100</v>
      </c>
      <c r="C72" s="108"/>
      <c r="D72" s="109"/>
      <c r="E72" s="109">
        <v>0</v>
      </c>
      <c r="F72" s="110"/>
      <c r="G72" s="111">
        <f>G33/(E35+E33+G33+I33)</f>
        <v>0.409959183722574</v>
      </c>
      <c r="H72" s="109"/>
      <c r="I72" s="109">
        <f>I33/(E35+E33+I33+G33)</f>
        <v>0.247024836051255</v>
      </c>
      <c r="J72" s="110"/>
      <c r="K72" s="111">
        <v>1</v>
      </c>
      <c r="L72" s="191"/>
      <c r="M72" s="192"/>
      <c r="N72" s="193"/>
      <c r="O72" s="194"/>
      <c r="P72" s="188" t="s">
        <v>108</v>
      </c>
    </row>
    <row r="73" spans="1:16">
      <c r="A73" s="112" t="s">
        <v>115</v>
      </c>
      <c r="B73" s="107" t="s">
        <v>44</v>
      </c>
      <c r="C73" s="108"/>
      <c r="D73" s="109"/>
      <c r="E73" s="109">
        <f>E47*E72</f>
        <v>0</v>
      </c>
      <c r="F73" s="110"/>
      <c r="G73" s="111">
        <f>G72*G49</f>
        <v>0.122987755116772</v>
      </c>
      <c r="H73" s="109"/>
      <c r="I73" s="109">
        <f>I72*I49</f>
        <v>0.0741074508153766</v>
      </c>
      <c r="J73" s="110"/>
      <c r="K73" s="111">
        <f>K49*K72</f>
        <v>0.3</v>
      </c>
      <c r="L73" s="186">
        <f>SQRT(SUMSQ(D73,F73,H73,J73))</f>
        <v>0</v>
      </c>
      <c r="M73" s="187">
        <f>SQRT(SUMSQ(E73,G73,I73,K73))</f>
        <v>0.332592697116182</v>
      </c>
      <c r="N73" s="132"/>
      <c r="O73" s="134"/>
      <c r="P73" s="188" t="s">
        <v>116</v>
      </c>
    </row>
    <row r="74" spans="1:16">
      <c r="A74" s="116"/>
      <c r="B74" s="29"/>
      <c r="C74" s="92"/>
      <c r="D74" s="117"/>
      <c r="E74" s="117"/>
      <c r="F74" s="118"/>
      <c r="G74" s="119"/>
      <c r="H74" s="117"/>
      <c r="I74" s="117"/>
      <c r="J74" s="118"/>
      <c r="K74" s="119"/>
      <c r="L74" s="132"/>
      <c r="M74" s="134"/>
      <c r="N74" s="132"/>
      <c r="O74" s="134"/>
      <c r="P74" s="188"/>
    </row>
    <row r="75" spans="1:16">
      <c r="A75" s="116"/>
      <c r="B75" s="29"/>
      <c r="C75" s="92"/>
      <c r="D75" s="117"/>
      <c r="E75" s="117"/>
      <c r="F75" s="118"/>
      <c r="G75" s="119"/>
      <c r="H75" s="117"/>
      <c r="I75" s="117"/>
      <c r="J75" s="118"/>
      <c r="K75" s="119"/>
      <c r="L75" s="132"/>
      <c r="M75" s="134"/>
      <c r="N75" s="132"/>
      <c r="O75" s="134"/>
      <c r="P75" s="188"/>
    </row>
    <row r="76" spans="1:16">
      <c r="A76" s="106" t="s">
        <v>117</v>
      </c>
      <c r="B76" s="107" t="s">
        <v>100</v>
      </c>
      <c r="C76" s="108"/>
      <c r="D76" s="109"/>
      <c r="E76" s="109">
        <v>1</v>
      </c>
      <c r="F76" s="110"/>
      <c r="G76" s="111">
        <v>0</v>
      </c>
      <c r="H76" s="109"/>
      <c r="I76" s="109">
        <v>0</v>
      </c>
      <c r="J76" s="110"/>
      <c r="K76" s="111">
        <v>1</v>
      </c>
      <c r="L76" s="191"/>
      <c r="M76" s="192"/>
      <c r="N76" s="193"/>
      <c r="O76" s="194"/>
      <c r="P76" s="188" t="s">
        <v>108</v>
      </c>
    </row>
    <row r="77" spans="1:16">
      <c r="A77" s="112" t="s">
        <v>118</v>
      </c>
      <c r="B77" s="107" t="s">
        <v>44</v>
      </c>
      <c r="C77" s="108"/>
      <c r="D77" s="109"/>
      <c r="E77" s="109">
        <f>E76*E47</f>
        <v>5.65</v>
      </c>
      <c r="F77" s="110"/>
      <c r="G77" s="111">
        <f>G49*G76</f>
        <v>0</v>
      </c>
      <c r="H77" s="109"/>
      <c r="I77" s="109">
        <f>I49*I76</f>
        <v>0</v>
      </c>
      <c r="J77" s="110"/>
      <c r="K77" s="111">
        <f>K49*K76</f>
        <v>0.3</v>
      </c>
      <c r="L77" s="186">
        <f>SQRT(SUMSQ(D77,F77,H77,J77))</f>
        <v>0</v>
      </c>
      <c r="M77" s="187">
        <f>SQRT(SUMSQ(E77,G77,I77,K77))</f>
        <v>5.65795899596312</v>
      </c>
      <c r="N77" s="132"/>
      <c r="O77" s="134"/>
      <c r="P77" s="188" t="s">
        <v>119</v>
      </c>
    </row>
    <row r="78" spans="1:16">
      <c r="A78" s="116"/>
      <c r="B78" s="29"/>
      <c r="C78" s="92"/>
      <c r="D78" s="117"/>
      <c r="E78" s="117"/>
      <c r="F78" s="118"/>
      <c r="G78" s="119"/>
      <c r="H78" s="117"/>
      <c r="I78" s="117"/>
      <c r="J78" s="118"/>
      <c r="K78" s="119"/>
      <c r="L78" s="132"/>
      <c r="M78" s="134"/>
      <c r="N78" s="132"/>
      <c r="O78" s="134"/>
      <c r="P78" s="188"/>
    </row>
    <row r="79" spans="1:16">
      <c r="A79" s="116"/>
      <c r="B79" s="29"/>
      <c r="C79" s="92"/>
      <c r="D79" s="117"/>
      <c r="E79" s="117"/>
      <c r="F79" s="118"/>
      <c r="G79" s="119"/>
      <c r="H79" s="117"/>
      <c r="I79" s="117"/>
      <c r="J79" s="118"/>
      <c r="K79" s="119"/>
      <c r="L79" s="132"/>
      <c r="M79" s="134"/>
      <c r="N79" s="132"/>
      <c r="O79" s="134"/>
      <c r="P79" s="188"/>
    </row>
    <row r="80" spans="1:16">
      <c r="A80" s="195" t="s">
        <v>120</v>
      </c>
      <c r="B80" s="107" t="s">
        <v>100</v>
      </c>
      <c r="C80" s="108"/>
      <c r="D80" s="109"/>
      <c r="E80" s="109">
        <v>1</v>
      </c>
      <c r="F80" s="299"/>
      <c r="G80" s="196">
        <f>G33/(E33+G33+I33+K33)</f>
        <v>0.33339474388135</v>
      </c>
      <c r="H80" s="250"/>
      <c r="I80" s="250">
        <f>I33/(G33+I33+E33+K33)</f>
        <v>0.200890198872512</v>
      </c>
      <c r="J80" s="299"/>
      <c r="K80" s="196">
        <f>K33/(I33+K33+G33+E33)</f>
        <v>0.200890198872512</v>
      </c>
      <c r="L80" s="191"/>
      <c r="M80" s="192"/>
      <c r="N80" s="193"/>
      <c r="O80" s="194"/>
      <c r="P80" s="185" t="s">
        <v>101</v>
      </c>
    </row>
    <row r="81" spans="1:16">
      <c r="A81" s="197" t="s">
        <v>121</v>
      </c>
      <c r="B81" s="107" t="s">
        <v>44</v>
      </c>
      <c r="C81" s="108"/>
      <c r="D81" s="109"/>
      <c r="E81" s="109">
        <f>E80*E47</f>
        <v>5.65</v>
      </c>
      <c r="F81" s="110"/>
      <c r="G81" s="111">
        <f>G80*G49</f>
        <v>0.100018423164405</v>
      </c>
      <c r="H81" s="109"/>
      <c r="I81" s="109">
        <f>I80*I49</f>
        <v>0.0602670596617537</v>
      </c>
      <c r="J81" s="110"/>
      <c r="K81" s="111">
        <f>K80*K49</f>
        <v>0.0602670596617537</v>
      </c>
      <c r="L81" s="186">
        <f>SQRT(SUMSQ(D81,F81,H81,J81))</f>
        <v>0</v>
      </c>
      <c r="M81" s="187">
        <f>SQRT(SUMSQ(E81,G81,I81,K81))</f>
        <v>5.65152792808572</v>
      </c>
      <c r="N81" s="132"/>
      <c r="O81" s="134"/>
      <c r="P81" s="188" t="s">
        <v>122</v>
      </c>
    </row>
    <row r="82" ht="13.5" spans="1:16">
      <c r="A82" s="198"/>
      <c r="B82" s="199"/>
      <c r="C82" s="99"/>
      <c r="D82" s="200"/>
      <c r="E82" s="200"/>
      <c r="F82" s="201"/>
      <c r="G82" s="202"/>
      <c r="H82" s="200"/>
      <c r="I82" s="200"/>
      <c r="J82" s="201"/>
      <c r="K82" s="202"/>
      <c r="L82" s="251"/>
      <c r="M82" s="252"/>
      <c r="N82" s="251"/>
      <c r="O82" s="252"/>
      <c r="P82" s="149"/>
    </row>
    <row r="83" spans="2:16">
      <c r="B83" s="29"/>
      <c r="C83" s="29"/>
      <c r="D83" s="29"/>
      <c r="E83" s="29"/>
      <c r="F83" s="203"/>
      <c r="G83" s="203"/>
      <c r="H83" s="203"/>
      <c r="I83" s="203"/>
      <c r="J83" s="203"/>
      <c r="K83" s="203"/>
      <c r="L83" s="253"/>
      <c r="M83" s="253"/>
      <c r="N83" s="253"/>
      <c r="O83" s="253"/>
      <c r="P83" s="253"/>
    </row>
    <row r="84" ht="13.5" spans="1:1">
      <c r="A84" s="204"/>
    </row>
    <row r="85" spans="1:16">
      <c r="A85" s="2" t="s">
        <v>123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254"/>
      <c r="M85" s="254"/>
      <c r="N85" s="254"/>
      <c r="O85" s="254"/>
      <c r="P85" s="122" t="s">
        <v>19</v>
      </c>
    </row>
    <row r="86" customFormat="1" ht="12" customHeight="1" spans="1:40">
      <c r="A86" s="205" t="s">
        <v>124</v>
      </c>
      <c r="B86" s="206"/>
      <c r="C86" s="206"/>
      <c r="D86" s="207"/>
      <c r="E86" s="206"/>
      <c r="F86" s="208"/>
      <c r="G86" s="209"/>
      <c r="H86" s="208"/>
      <c r="I86" s="209"/>
      <c r="J86" s="208"/>
      <c r="K86" s="206"/>
      <c r="L86" s="209"/>
      <c r="M86" s="209"/>
      <c r="N86" s="209"/>
      <c r="O86" s="306"/>
      <c r="P86" s="307"/>
      <c r="Q86" s="256"/>
      <c r="R86" s="256"/>
      <c r="S86" s="256"/>
      <c r="T86" s="256"/>
      <c r="U86" s="256"/>
      <c r="V86" s="256"/>
      <c r="W86" s="256"/>
      <c r="X86" s="256"/>
      <c r="Y86" s="256"/>
      <c r="Z86" s="256"/>
      <c r="AA86" s="256"/>
      <c r="AB86" s="256"/>
      <c r="AC86" s="256"/>
      <c r="AD86" s="256"/>
      <c r="AE86" s="256"/>
      <c r="AF86" s="256"/>
      <c r="AG86" s="256"/>
      <c r="AH86" s="256"/>
      <c r="AI86" s="256"/>
      <c r="AJ86" s="256"/>
      <c r="AK86" s="256"/>
      <c r="AL86" s="256"/>
      <c r="AM86" s="256"/>
      <c r="AN86" s="256"/>
    </row>
    <row r="87" customFormat="1" ht="12" customHeight="1" spans="1:40">
      <c r="A87" s="205" t="s">
        <v>125</v>
      </c>
      <c r="B87" s="206"/>
      <c r="C87" s="206"/>
      <c r="D87" s="207"/>
      <c r="E87" s="206"/>
      <c r="F87" s="208"/>
      <c r="G87" s="209"/>
      <c r="H87" s="208"/>
      <c r="I87" s="209"/>
      <c r="J87" s="208"/>
      <c r="K87" s="206"/>
      <c r="L87" s="209"/>
      <c r="M87" s="209"/>
      <c r="N87" s="209"/>
      <c r="O87" s="306"/>
      <c r="P87" s="307"/>
      <c r="Q87" s="256"/>
      <c r="R87" s="256"/>
      <c r="S87" s="256"/>
      <c r="T87" s="256"/>
      <c r="U87" s="256"/>
      <c r="V87" s="256"/>
      <c r="W87" s="256"/>
      <c r="X87" s="256"/>
      <c r="Y87" s="256"/>
      <c r="Z87" s="256"/>
      <c r="AA87" s="256"/>
      <c r="AB87" s="256"/>
      <c r="AC87" s="256"/>
      <c r="AD87" s="256"/>
      <c r="AE87" s="256"/>
      <c r="AF87" s="256"/>
      <c r="AG87" s="256"/>
      <c r="AH87" s="256"/>
      <c r="AI87" s="256"/>
      <c r="AJ87" s="256"/>
      <c r="AK87" s="256"/>
      <c r="AL87" s="256"/>
      <c r="AM87" s="256"/>
      <c r="AN87" s="256"/>
    </row>
    <row r="88" s="256" customFormat="1" spans="1:16">
      <c r="A88" s="205" t="s">
        <v>126</v>
      </c>
      <c r="B88" s="206"/>
      <c r="C88" s="206"/>
      <c r="D88" s="207"/>
      <c r="E88" s="206"/>
      <c r="F88" s="208"/>
      <c r="G88" s="209"/>
      <c r="H88" s="208"/>
      <c r="I88" s="209"/>
      <c r="J88" s="208"/>
      <c r="K88" s="206"/>
      <c r="L88" s="209"/>
      <c r="M88" s="209"/>
      <c r="N88" s="209"/>
      <c r="O88" s="308"/>
      <c r="P88" s="307"/>
    </row>
    <row r="89" customFormat="1" ht="13.5" spans="1:40">
      <c r="A89" s="205" t="s">
        <v>127</v>
      </c>
      <c r="B89" s="206"/>
      <c r="C89" s="206"/>
      <c r="D89" s="207"/>
      <c r="E89" s="206"/>
      <c r="F89" s="208"/>
      <c r="G89" s="209"/>
      <c r="H89" s="208"/>
      <c r="I89" s="209"/>
      <c r="J89" s="208"/>
      <c r="K89" s="206"/>
      <c r="L89" s="209"/>
      <c r="M89" s="209"/>
      <c r="N89" s="209"/>
      <c r="O89" s="309"/>
      <c r="P89" s="310"/>
      <c r="Q89" s="256"/>
      <c r="R89" s="256"/>
      <c r="S89" s="256"/>
      <c r="T89" s="256"/>
      <c r="U89" s="256"/>
      <c r="V89" s="256"/>
      <c r="W89" s="256"/>
      <c r="X89" s="256"/>
      <c r="Y89" s="256"/>
      <c r="Z89" s="256"/>
      <c r="AA89" s="256"/>
      <c r="AB89" s="256"/>
      <c r="AC89" s="256"/>
      <c r="AD89" s="256"/>
      <c r="AE89" s="256"/>
      <c r="AF89" s="256"/>
      <c r="AG89" s="256"/>
      <c r="AH89" s="256"/>
      <c r="AI89" s="256"/>
      <c r="AJ89" s="256"/>
      <c r="AK89" s="256"/>
      <c r="AL89" s="256"/>
      <c r="AM89" s="256"/>
      <c r="AN89" s="256"/>
    </row>
    <row r="90" spans="1:16">
      <c r="A90" s="2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254"/>
      <c r="M90" s="254"/>
      <c r="N90" s="254"/>
      <c r="O90" s="254"/>
      <c r="P90" s="260"/>
    </row>
    <row r="91" ht="13.5" spans="1:16">
      <c r="A91" s="210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9"/>
      <c r="M91" s="29"/>
      <c r="N91" s="29"/>
      <c r="O91" s="29"/>
      <c r="P91" s="260"/>
    </row>
    <row r="92" ht="13.5" spans="1:16">
      <c r="A92" s="2" t="s">
        <v>128</v>
      </c>
      <c r="B92" s="3"/>
      <c r="C92" s="4" t="s">
        <v>18</v>
      </c>
      <c r="D92" s="5"/>
      <c r="E92" s="5"/>
      <c r="F92" s="5"/>
      <c r="G92" s="5"/>
      <c r="H92" s="5"/>
      <c r="I92" s="5"/>
      <c r="J92" s="5"/>
      <c r="K92" s="120"/>
      <c r="L92" s="261"/>
      <c r="M92" s="261"/>
      <c r="N92" s="261"/>
      <c r="O92" s="261"/>
      <c r="P92" s="122" t="s">
        <v>19</v>
      </c>
    </row>
    <row r="93" spans="1:16">
      <c r="A93" s="6"/>
      <c r="B93" s="12"/>
      <c r="C93" s="8" t="s">
        <v>129</v>
      </c>
      <c r="D93" s="9" t="s">
        <v>20</v>
      </c>
      <c r="E93" s="8"/>
      <c r="F93" s="10" t="s">
        <v>21</v>
      </c>
      <c r="G93" s="11"/>
      <c r="H93" s="10" t="s">
        <v>22</v>
      </c>
      <c r="I93" s="12"/>
      <c r="J93" s="10" t="s">
        <v>23</v>
      </c>
      <c r="K93" s="12"/>
      <c r="L93" s="51"/>
      <c r="M93" s="51"/>
      <c r="N93" s="51"/>
      <c r="O93" s="51"/>
      <c r="P93" s="157"/>
    </row>
    <row r="94" spans="1:16">
      <c r="A94" s="6"/>
      <c r="B94" s="12"/>
      <c r="C94" s="12"/>
      <c r="D94" s="10" t="s">
        <v>25</v>
      </c>
      <c r="E94" s="12" t="s">
        <v>26</v>
      </c>
      <c r="F94" s="11" t="s">
        <v>25</v>
      </c>
      <c r="G94" s="11" t="s">
        <v>26</v>
      </c>
      <c r="H94" s="10" t="s">
        <v>25</v>
      </c>
      <c r="I94" s="12" t="s">
        <v>26</v>
      </c>
      <c r="J94" s="10" t="s">
        <v>25</v>
      </c>
      <c r="K94" s="12" t="s">
        <v>26</v>
      </c>
      <c r="L94" s="51"/>
      <c r="M94" s="51"/>
      <c r="N94" s="51"/>
      <c r="O94" s="51"/>
      <c r="P94" s="157"/>
    </row>
    <row r="95" spans="1:16">
      <c r="A95" s="14"/>
      <c r="B95" s="12"/>
      <c r="C95" s="12"/>
      <c r="D95" s="11"/>
      <c r="E95" s="12"/>
      <c r="F95" s="130"/>
      <c r="G95" s="130"/>
      <c r="H95" s="129"/>
      <c r="I95" s="131"/>
      <c r="J95" s="129"/>
      <c r="K95" s="131"/>
      <c r="L95" s="51"/>
      <c r="M95" s="51"/>
      <c r="N95" s="51"/>
      <c r="O95" s="51"/>
      <c r="P95" s="262"/>
    </row>
    <row r="96" spans="1:16">
      <c r="A96" s="14" t="s">
        <v>130</v>
      </c>
      <c r="B96" s="15" t="s">
        <v>41</v>
      </c>
      <c r="C96" s="12"/>
      <c r="D96" s="211">
        <f>D12</f>
        <v>-98</v>
      </c>
      <c r="E96" s="212">
        <f>E12</f>
        <v>-98</v>
      </c>
      <c r="F96" s="130"/>
      <c r="G96" s="130"/>
      <c r="H96" s="129"/>
      <c r="I96" s="131"/>
      <c r="J96" s="129"/>
      <c r="K96" s="131"/>
      <c r="L96" s="51"/>
      <c r="M96" s="51"/>
      <c r="N96" s="51"/>
      <c r="O96" s="51"/>
      <c r="P96" s="262"/>
    </row>
    <row r="97" spans="1:16">
      <c r="A97" s="25" t="s">
        <v>131</v>
      </c>
      <c r="B97" s="30" t="s">
        <v>44</v>
      </c>
      <c r="C97" s="30"/>
      <c r="D97" s="18"/>
      <c r="E97" s="30"/>
      <c r="F97" s="73">
        <f t="shared" ref="F97:K97" si="2">F13</f>
        <v>-99</v>
      </c>
      <c r="G97" s="213">
        <f t="shared" si="2"/>
        <v>1</v>
      </c>
      <c r="H97" s="77">
        <f t="shared" si="2"/>
        <v>-99</v>
      </c>
      <c r="I97" s="194">
        <f t="shared" si="2"/>
        <v>-1.2</v>
      </c>
      <c r="J97" s="77">
        <f t="shared" si="2"/>
        <v>-99</v>
      </c>
      <c r="K97" s="194">
        <f t="shared" si="2"/>
        <v>-1.2</v>
      </c>
      <c r="L97" s="51"/>
      <c r="M97" s="51"/>
      <c r="N97" s="51"/>
      <c r="O97" s="51"/>
      <c r="P97" s="263"/>
    </row>
    <row r="98" spans="1:16">
      <c r="A98" s="25"/>
      <c r="B98" s="30"/>
      <c r="C98" s="30"/>
      <c r="D98" s="18"/>
      <c r="E98" s="30"/>
      <c r="F98" s="50"/>
      <c r="G98" s="50"/>
      <c r="H98" s="77"/>
      <c r="I98" s="194"/>
      <c r="J98" s="77"/>
      <c r="K98" s="194"/>
      <c r="L98" s="51"/>
      <c r="M98" s="51"/>
      <c r="N98" s="51"/>
      <c r="O98" s="51"/>
      <c r="P98" s="262"/>
    </row>
    <row r="99" spans="1:16">
      <c r="A99" s="25" t="s">
        <v>132</v>
      </c>
      <c r="B99" s="30" t="s">
        <v>44</v>
      </c>
      <c r="C99" s="214"/>
      <c r="D99" s="27">
        <v>0</v>
      </c>
      <c r="E99" s="215">
        <v>-6</v>
      </c>
      <c r="F99" s="216">
        <v>0</v>
      </c>
      <c r="G99" s="136">
        <v>1.9</v>
      </c>
      <c r="H99" s="137">
        <v>0</v>
      </c>
      <c r="I99" s="32">
        <v>1.95</v>
      </c>
      <c r="J99" s="137">
        <v>0</v>
      </c>
      <c r="K99" s="32">
        <v>1.95</v>
      </c>
      <c r="L99" s="51"/>
      <c r="M99" s="51"/>
      <c r="N99" s="51"/>
      <c r="O99" s="51"/>
      <c r="P99" s="164" t="s">
        <v>133</v>
      </c>
    </row>
    <row r="100" spans="1:16">
      <c r="A100" s="56" t="s">
        <v>134</v>
      </c>
      <c r="B100" s="30" t="s">
        <v>44</v>
      </c>
      <c r="C100" s="217"/>
      <c r="D100" s="133">
        <f>D96+D99</f>
        <v>-98</v>
      </c>
      <c r="E100" s="134">
        <f>E96+E99</f>
        <v>-104</v>
      </c>
      <c r="F100" s="218">
        <f t="shared" ref="F100:K100" si="3">F97+F99</f>
        <v>-99</v>
      </c>
      <c r="G100" s="133">
        <f t="shared" si="3"/>
        <v>2.9</v>
      </c>
      <c r="H100" s="219">
        <f t="shared" si="3"/>
        <v>-99</v>
      </c>
      <c r="I100" s="134">
        <f t="shared" si="3"/>
        <v>0.75</v>
      </c>
      <c r="J100" s="219">
        <f t="shared" si="3"/>
        <v>-99</v>
      </c>
      <c r="K100" s="134">
        <f t="shared" si="3"/>
        <v>0.75</v>
      </c>
      <c r="L100" s="51"/>
      <c r="M100" s="51"/>
      <c r="N100" s="51"/>
      <c r="O100" s="51"/>
      <c r="P100" s="164" t="s">
        <v>135</v>
      </c>
    </row>
    <row r="101" spans="1:16">
      <c r="A101" s="25"/>
      <c r="B101" s="30"/>
      <c r="C101" s="30"/>
      <c r="D101" s="18"/>
      <c r="E101" s="30"/>
      <c r="F101" s="18"/>
      <c r="G101" s="18"/>
      <c r="H101" s="69"/>
      <c r="I101" s="15"/>
      <c r="J101" s="69"/>
      <c r="K101" s="15"/>
      <c r="L101" s="51"/>
      <c r="M101" s="51"/>
      <c r="N101" s="51"/>
      <c r="O101" s="51"/>
      <c r="P101" s="262"/>
    </row>
    <row r="102" spans="1:16">
      <c r="A102" s="220" t="s">
        <v>136</v>
      </c>
      <c r="B102" s="30"/>
      <c r="C102" s="30"/>
      <c r="D102" s="69"/>
      <c r="E102" s="30"/>
      <c r="F102" s="18"/>
      <c r="G102" s="18"/>
      <c r="H102" s="69"/>
      <c r="I102" s="15"/>
      <c r="J102" s="69"/>
      <c r="K102" s="15"/>
      <c r="L102" s="51"/>
      <c r="M102" s="51"/>
      <c r="N102" s="51"/>
      <c r="O102" s="51"/>
      <c r="P102" s="262"/>
    </row>
    <row r="103" spans="1:16">
      <c r="A103" s="25" t="s">
        <v>137</v>
      </c>
      <c r="B103" s="57" t="s">
        <v>72</v>
      </c>
      <c r="C103" s="30"/>
      <c r="D103" s="60">
        <f>10^9*10^(D100/10)*($C5/15)</f>
        <v>1.26791455396889</v>
      </c>
      <c r="E103" s="63">
        <f>10^9*10^(E100/10)*($C5/15)</f>
        <v>0.318485736442798</v>
      </c>
      <c r="F103" s="221">
        <f>10^9*10^((D100+F100)/10)*($C5/15)</f>
        <v>1.59620985197511e-10</v>
      </c>
      <c r="G103" s="59">
        <f>10^9*10^((E100+G100)/10)*($C5/15)</f>
        <v>0.620997693302954</v>
      </c>
      <c r="H103" s="60">
        <f>10^9*10^((D100+H100)/10)*($C5/15)</f>
        <v>1.59620985197511e-10</v>
      </c>
      <c r="I103" s="63">
        <f>10^9*10^((E100+I100)/10)*($C5/15)</f>
        <v>0.378521007169185</v>
      </c>
      <c r="J103" s="221">
        <f>10^9*10^((D100+J100)/10)*($C5/15)</f>
        <v>1.59620985197511e-10</v>
      </c>
      <c r="K103" s="63">
        <f>10^9*10^((E100+K100)/10)*($C5/15)</f>
        <v>0.378521007169185</v>
      </c>
      <c r="L103" s="51"/>
      <c r="M103" s="51"/>
      <c r="N103" s="51"/>
      <c r="O103" s="51"/>
      <c r="P103" s="262"/>
    </row>
    <row r="104" spans="1:16">
      <c r="A104" s="68" t="s">
        <v>77</v>
      </c>
      <c r="B104" s="30" t="s">
        <v>44</v>
      </c>
      <c r="C104" s="30"/>
      <c r="D104" s="69"/>
      <c r="E104" s="30"/>
      <c r="F104" s="222">
        <f>10*LOG10(F103/(D35+D103+H103+J103))</f>
        <v>-99.2257373354469</v>
      </c>
      <c r="G104" s="223">
        <f>10*LOG10(G103/(E35+E103+I103+K103))</f>
        <v>-2.65022416620817</v>
      </c>
      <c r="H104" s="224">
        <f>10*LOG10(H103/(D35+D103+F103+J103))</f>
        <v>-99.2257373354469</v>
      </c>
      <c r="I104" s="264">
        <f>10*LOG10(I103/(E35+E103+G103+K103))</f>
        <v>-5.63563827933343</v>
      </c>
      <c r="J104" s="227">
        <f>10*LOG10(J103/(F35+F103+H103+D103))</f>
        <v>-99.0000000010935</v>
      </c>
      <c r="K104" s="264">
        <f>10*LOG10(K103/(E35+G103+I103+E103))</f>
        <v>-5.63563827933343</v>
      </c>
      <c r="L104" s="51"/>
      <c r="M104" s="51"/>
      <c r="N104" s="51"/>
      <c r="O104" s="51"/>
      <c r="P104" s="164"/>
    </row>
    <row r="105" spans="1:16">
      <c r="A105" s="61" t="s">
        <v>138</v>
      </c>
      <c r="B105" s="30" t="s">
        <v>80</v>
      </c>
      <c r="C105" s="30"/>
      <c r="D105" s="69"/>
      <c r="E105" s="18"/>
      <c r="F105" s="225">
        <f>10*LOG10(F103)-90</f>
        <v>-187.969100130081</v>
      </c>
      <c r="G105" s="226">
        <f t="shared" ref="G105:H105" si="4">10*LOG10(G103)-90</f>
        <v>-92.0691001300806</v>
      </c>
      <c r="H105" s="227">
        <f t="shared" si="4"/>
        <v>-187.969100130081</v>
      </c>
      <c r="I105" s="265">
        <f t="shared" ref="I105:K105" si="5">10*LOG10(I103)-90</f>
        <v>-94.2191001300806</v>
      </c>
      <c r="J105" s="227">
        <f t="shared" si="5"/>
        <v>-187.969100130081</v>
      </c>
      <c r="K105" s="265">
        <f t="shared" si="5"/>
        <v>-94.2191001300806</v>
      </c>
      <c r="L105" s="51"/>
      <c r="M105" s="51"/>
      <c r="N105" s="51"/>
      <c r="O105" s="51"/>
      <c r="P105" s="164"/>
    </row>
    <row r="106" ht="13.5" spans="1:16">
      <c r="A106" s="228" t="s">
        <v>82</v>
      </c>
      <c r="B106" s="49" t="s">
        <v>83</v>
      </c>
      <c r="C106" s="49"/>
      <c r="D106" s="229">
        <f>10*LOG((D103+F103+H103+J103)*10^-9)+10*LOG(MAX($C11*12*$C7/$C5))</f>
        <v>-56.9715483559056</v>
      </c>
      <c r="E106" s="230">
        <f>10*LOG((E103+G103+I103+K103)*10^-9)+10*LOG(MAX($C11*12*$C7/$C5))</f>
        <v>-55.7068444527145</v>
      </c>
      <c r="F106" s="231"/>
      <c r="G106" s="230"/>
      <c r="H106" s="232"/>
      <c r="I106" s="266"/>
      <c r="J106" s="232"/>
      <c r="K106" s="266"/>
      <c r="L106" s="148"/>
      <c r="M106" s="148"/>
      <c r="N106" s="148"/>
      <c r="O106" s="148"/>
      <c r="P106" s="267"/>
    </row>
    <row r="107" s="293" customFormat="1" spans="1:16">
      <c r="A107" s="233"/>
      <c r="B107" s="234"/>
      <c r="C107" s="234"/>
      <c r="D107" s="234"/>
      <c r="E107" s="234"/>
      <c r="F107" s="234"/>
      <c r="G107" s="234"/>
      <c r="H107" s="234"/>
      <c r="I107" s="234"/>
      <c r="J107" s="234"/>
      <c r="K107" s="234"/>
      <c r="L107" s="234"/>
      <c r="M107" s="234"/>
      <c r="N107" s="234"/>
      <c r="O107" s="234"/>
      <c r="P107" s="234"/>
    </row>
    <row r="108" s="293" customFormat="1" ht="13.5" spans="1:16">
      <c r="A108" s="233"/>
      <c r="B108" s="234"/>
      <c r="C108" s="234"/>
      <c r="D108" s="234"/>
      <c r="E108" s="234"/>
      <c r="F108" s="234"/>
      <c r="G108" s="234"/>
      <c r="H108" s="234"/>
      <c r="I108" s="234"/>
      <c r="J108" s="234"/>
      <c r="K108" s="234"/>
      <c r="L108" s="234"/>
      <c r="M108" s="234"/>
      <c r="N108" s="234"/>
      <c r="O108" s="234"/>
      <c r="P108" s="234"/>
    </row>
    <row r="109" s="293" customFormat="1" ht="13.5" spans="1:16">
      <c r="A109" s="235" t="s">
        <v>139</v>
      </c>
      <c r="B109" s="236"/>
      <c r="C109" s="4" t="s">
        <v>18</v>
      </c>
      <c r="D109" s="5"/>
      <c r="E109" s="5"/>
      <c r="F109" s="5"/>
      <c r="G109" s="5"/>
      <c r="H109" s="5"/>
      <c r="I109" s="5"/>
      <c r="J109" s="5"/>
      <c r="K109" s="5"/>
      <c r="L109" s="5"/>
      <c r="M109" s="120"/>
      <c r="N109" s="4" t="s">
        <v>140</v>
      </c>
      <c r="O109" s="5"/>
      <c r="P109" s="268" t="s">
        <v>141</v>
      </c>
    </row>
    <row r="110" spans="1:16">
      <c r="A110" s="6"/>
      <c r="B110" s="18"/>
      <c r="C110" s="53"/>
      <c r="D110" s="54" t="s">
        <v>20</v>
      </c>
      <c r="E110" s="55"/>
      <c r="F110" s="10" t="s">
        <v>21</v>
      </c>
      <c r="G110" s="11"/>
      <c r="H110" s="10" t="s">
        <v>22</v>
      </c>
      <c r="I110" s="12"/>
      <c r="J110" s="10" t="s">
        <v>23</v>
      </c>
      <c r="K110" s="12"/>
      <c r="L110" s="269"/>
      <c r="M110" s="270"/>
      <c r="N110" s="269"/>
      <c r="O110" s="270"/>
      <c r="P110" s="157"/>
    </row>
    <row r="111" spans="1:16">
      <c r="A111" s="6"/>
      <c r="B111" s="18"/>
      <c r="C111" s="26"/>
      <c r="D111" s="10" t="s">
        <v>25</v>
      </c>
      <c r="E111" s="11" t="s">
        <v>26</v>
      </c>
      <c r="F111" s="10" t="s">
        <v>25</v>
      </c>
      <c r="G111" s="11" t="s">
        <v>26</v>
      </c>
      <c r="H111" s="10" t="s">
        <v>25</v>
      </c>
      <c r="I111" s="12" t="s">
        <v>26</v>
      </c>
      <c r="J111" s="10" t="s">
        <v>25</v>
      </c>
      <c r="K111" s="12" t="s">
        <v>26</v>
      </c>
      <c r="L111" s="10" t="s">
        <v>25</v>
      </c>
      <c r="M111" s="11" t="s">
        <v>26</v>
      </c>
      <c r="N111" s="10"/>
      <c r="O111" s="11"/>
      <c r="P111" s="271"/>
    </row>
    <row r="112" spans="1:16">
      <c r="A112" s="6"/>
      <c r="B112" s="18"/>
      <c r="C112" s="26"/>
      <c r="D112" s="18"/>
      <c r="E112" s="30"/>
      <c r="F112" s="105"/>
      <c r="G112" s="105"/>
      <c r="H112" s="10"/>
      <c r="I112" s="12"/>
      <c r="J112" s="10"/>
      <c r="K112" s="12"/>
      <c r="L112" s="10"/>
      <c r="M112" s="11"/>
      <c r="N112" s="10"/>
      <c r="O112" s="11"/>
      <c r="P112" s="271"/>
    </row>
    <row r="113" spans="1:16">
      <c r="A113" s="237" t="s">
        <v>142</v>
      </c>
      <c r="B113" s="107" t="s">
        <v>44</v>
      </c>
      <c r="C113" s="108"/>
      <c r="D113" s="300"/>
      <c r="E113" s="301"/>
      <c r="F113" s="240"/>
      <c r="G113" s="241">
        <f>G114-M114</f>
        <v>-2.97530258754014</v>
      </c>
      <c r="H113" s="191"/>
      <c r="I113" s="192"/>
      <c r="J113" s="191"/>
      <c r="K113" s="192"/>
      <c r="L113" s="191"/>
      <c r="M113" s="244"/>
      <c r="N113" s="311">
        <v>-3</v>
      </c>
      <c r="O113" s="272">
        <v>-3</v>
      </c>
      <c r="P113" s="273" t="s">
        <v>143</v>
      </c>
    </row>
    <row r="114" spans="1:16">
      <c r="A114" s="242" t="s">
        <v>144</v>
      </c>
      <c r="B114" s="107" t="s">
        <v>44</v>
      </c>
      <c r="C114" s="108"/>
      <c r="D114" s="300"/>
      <c r="E114" s="301"/>
      <c r="F114" s="243"/>
      <c r="G114" s="244">
        <f>G104</f>
        <v>-2.65022416620817</v>
      </c>
      <c r="H114" s="191"/>
      <c r="I114" s="192"/>
      <c r="J114" s="191"/>
      <c r="K114" s="192"/>
      <c r="L114" s="186">
        <f>L57</f>
        <v>0</v>
      </c>
      <c r="M114" s="274">
        <f>M57</f>
        <v>0.325078421331977</v>
      </c>
      <c r="N114" s="186"/>
      <c r="O114" s="274"/>
      <c r="P114" s="271"/>
    </row>
    <row r="115" spans="1:16">
      <c r="A115" s="237" t="s">
        <v>145</v>
      </c>
      <c r="B115" s="107" t="s">
        <v>44</v>
      </c>
      <c r="C115" s="108"/>
      <c r="D115" s="300"/>
      <c r="E115" s="301"/>
      <c r="F115" s="243"/>
      <c r="G115" s="244">
        <f>G114+M114</f>
        <v>-2.32514574487619</v>
      </c>
      <c r="H115" s="191"/>
      <c r="I115" s="192"/>
      <c r="J115" s="191"/>
      <c r="K115" s="192"/>
      <c r="L115" s="191"/>
      <c r="M115" s="244"/>
      <c r="N115" s="191"/>
      <c r="O115" s="244"/>
      <c r="P115" s="275"/>
    </row>
    <row r="116" spans="1:16">
      <c r="A116" s="6"/>
      <c r="B116" s="18"/>
      <c r="C116" s="26"/>
      <c r="D116" s="302"/>
      <c r="E116" s="303"/>
      <c r="F116" s="105"/>
      <c r="G116" s="105"/>
      <c r="H116" s="10"/>
      <c r="I116" s="12"/>
      <c r="J116" s="10"/>
      <c r="K116" s="12"/>
      <c r="L116" s="10"/>
      <c r="M116" s="11"/>
      <c r="N116" s="10"/>
      <c r="O116" s="11"/>
      <c r="P116" s="271"/>
    </row>
    <row r="117" spans="1:16">
      <c r="A117" s="237" t="s">
        <v>146</v>
      </c>
      <c r="B117" s="107" t="s">
        <v>80</v>
      </c>
      <c r="C117" s="108"/>
      <c r="D117" s="300"/>
      <c r="E117" s="301"/>
      <c r="F117" s="240"/>
      <c r="G117" s="241">
        <f>G118-M118</f>
        <v>-97.7270591260437</v>
      </c>
      <c r="H117" s="191"/>
      <c r="I117" s="192"/>
      <c r="J117" s="191"/>
      <c r="K117" s="192"/>
      <c r="L117" s="276"/>
      <c r="M117" s="277"/>
      <c r="N117" s="276"/>
      <c r="O117" s="272">
        <v>-107.5</v>
      </c>
      <c r="P117" s="273" t="s">
        <v>147</v>
      </c>
    </row>
    <row r="118" spans="1:16">
      <c r="A118" s="242" t="s">
        <v>148</v>
      </c>
      <c r="B118" s="107" t="s">
        <v>80</v>
      </c>
      <c r="C118" s="108"/>
      <c r="D118" s="300"/>
      <c r="E118" s="301"/>
      <c r="F118" s="243"/>
      <c r="G118" s="244">
        <f>G105</f>
        <v>-92.0691001300806</v>
      </c>
      <c r="H118" s="191"/>
      <c r="I118" s="192"/>
      <c r="J118" s="191"/>
      <c r="K118" s="192"/>
      <c r="L118" s="186">
        <f>L61</f>
        <v>0</v>
      </c>
      <c r="M118" s="274">
        <f>M61</f>
        <v>5.65795899596312</v>
      </c>
      <c r="N118" s="186"/>
      <c r="O118" s="274"/>
      <c r="P118" s="271"/>
    </row>
    <row r="119" spans="1:16">
      <c r="A119" s="237" t="s">
        <v>149</v>
      </c>
      <c r="B119" s="107" t="s">
        <v>80</v>
      </c>
      <c r="C119" s="108"/>
      <c r="D119" s="300"/>
      <c r="E119" s="301"/>
      <c r="F119" s="243"/>
      <c r="G119" s="244">
        <f>G118+M118</f>
        <v>-86.4111411341174</v>
      </c>
      <c r="H119" s="191"/>
      <c r="I119" s="192"/>
      <c r="J119" s="191"/>
      <c r="K119" s="192"/>
      <c r="L119" s="276"/>
      <c r="M119" s="277"/>
      <c r="N119" s="191"/>
      <c r="O119" s="244"/>
      <c r="P119" s="275"/>
    </row>
    <row r="120" spans="1:16">
      <c r="A120" s="6"/>
      <c r="B120" s="18"/>
      <c r="C120" s="26"/>
      <c r="D120" s="302"/>
      <c r="E120" s="303"/>
      <c r="F120" s="29"/>
      <c r="G120" s="29"/>
      <c r="H120" s="22"/>
      <c r="I120" s="91"/>
      <c r="J120" s="22"/>
      <c r="K120" s="91"/>
      <c r="L120" s="129"/>
      <c r="M120" s="130"/>
      <c r="N120" s="129"/>
      <c r="O120" s="130"/>
      <c r="P120" s="162"/>
    </row>
    <row r="121" spans="1:16">
      <c r="A121" s="237" t="s">
        <v>150</v>
      </c>
      <c r="B121" s="107" t="s">
        <v>44</v>
      </c>
      <c r="C121" s="108"/>
      <c r="D121" s="300"/>
      <c r="E121" s="301"/>
      <c r="F121" s="245"/>
      <c r="G121" s="245"/>
      <c r="H121" s="246"/>
      <c r="I121" s="278">
        <f>I122-M122</f>
        <v>-5.96823097644961</v>
      </c>
      <c r="J121" s="246"/>
      <c r="K121" s="279"/>
      <c r="L121" s="276"/>
      <c r="M121" s="277"/>
      <c r="N121" s="276"/>
      <c r="O121" s="272">
        <v>-6</v>
      </c>
      <c r="P121" s="273" t="s">
        <v>143</v>
      </c>
    </row>
    <row r="122" spans="1:16">
      <c r="A122" s="242" t="s">
        <v>151</v>
      </c>
      <c r="B122" s="107" t="s">
        <v>44</v>
      </c>
      <c r="C122" s="108"/>
      <c r="D122" s="300"/>
      <c r="E122" s="301"/>
      <c r="F122" s="245"/>
      <c r="G122" s="245"/>
      <c r="H122" s="246"/>
      <c r="I122" s="192">
        <f>I104</f>
        <v>-5.63563827933343</v>
      </c>
      <c r="J122" s="246"/>
      <c r="K122" s="192"/>
      <c r="L122" s="186">
        <f>L65</f>
        <v>0</v>
      </c>
      <c r="M122" s="274">
        <f>M65</f>
        <v>0.332592697116182</v>
      </c>
      <c r="N122" s="186"/>
      <c r="O122" s="274"/>
      <c r="P122" s="162"/>
    </row>
    <row r="123" spans="1:16">
      <c r="A123" s="237" t="s">
        <v>152</v>
      </c>
      <c r="B123" s="107" t="s">
        <v>44</v>
      </c>
      <c r="C123" s="108"/>
      <c r="D123" s="300"/>
      <c r="E123" s="301"/>
      <c r="F123" s="245"/>
      <c r="G123" s="245"/>
      <c r="H123" s="246"/>
      <c r="I123" s="192">
        <f>I122+M122</f>
        <v>-5.30304558221725</v>
      </c>
      <c r="J123" s="246"/>
      <c r="K123" s="192"/>
      <c r="L123" s="276"/>
      <c r="M123" s="277"/>
      <c r="N123" s="276"/>
      <c r="O123" s="277"/>
      <c r="P123" s="162"/>
    </row>
    <row r="124" s="294" customFormat="1" spans="1:16">
      <c r="A124" s="247"/>
      <c r="B124" s="29"/>
      <c r="C124" s="92"/>
      <c r="D124" s="304"/>
      <c r="E124" s="305"/>
      <c r="F124" s="213"/>
      <c r="G124" s="213"/>
      <c r="H124" s="64"/>
      <c r="I124" s="194"/>
      <c r="J124" s="64"/>
      <c r="K124" s="194"/>
      <c r="L124" s="193"/>
      <c r="M124" s="213"/>
      <c r="N124" s="193"/>
      <c r="O124" s="213"/>
      <c r="P124" s="164"/>
    </row>
    <row r="125" s="294" customFormat="1" spans="1:16">
      <c r="A125" s="237" t="s">
        <v>153</v>
      </c>
      <c r="B125" s="107" t="s">
        <v>80</v>
      </c>
      <c r="C125" s="108"/>
      <c r="D125" s="300"/>
      <c r="E125" s="301"/>
      <c r="F125" s="244"/>
      <c r="G125" s="244"/>
      <c r="H125" s="246"/>
      <c r="I125" s="278">
        <f>I126-M126</f>
        <v>-99.8770591260437</v>
      </c>
      <c r="J125" s="246"/>
      <c r="K125" s="279"/>
      <c r="L125" s="191"/>
      <c r="M125" s="244"/>
      <c r="N125" s="276"/>
      <c r="O125" s="272">
        <f>-108.5+10*LOG10($C5/120)+$C23</f>
        <v>-107.5</v>
      </c>
      <c r="P125" s="273" t="s">
        <v>147</v>
      </c>
    </row>
    <row r="126" s="294" customFormat="1" spans="1:16">
      <c r="A126" s="242" t="s">
        <v>154</v>
      </c>
      <c r="B126" s="107" t="s">
        <v>80</v>
      </c>
      <c r="C126" s="108"/>
      <c r="D126" s="300"/>
      <c r="E126" s="301"/>
      <c r="F126" s="244"/>
      <c r="G126" s="244"/>
      <c r="H126" s="246"/>
      <c r="I126" s="192">
        <f>I105</f>
        <v>-94.2191001300806</v>
      </c>
      <c r="J126" s="246"/>
      <c r="K126" s="192"/>
      <c r="L126" s="186">
        <f>L69</f>
        <v>0</v>
      </c>
      <c r="M126" s="274">
        <f>M69</f>
        <v>5.65795899596312</v>
      </c>
      <c r="N126" s="186"/>
      <c r="O126" s="274"/>
      <c r="P126" s="164"/>
    </row>
    <row r="127" s="294" customFormat="1" spans="1:16">
      <c r="A127" s="237" t="s">
        <v>155</v>
      </c>
      <c r="B127" s="107" t="s">
        <v>80</v>
      </c>
      <c r="C127" s="108"/>
      <c r="D127" s="300"/>
      <c r="E127" s="301"/>
      <c r="F127" s="244"/>
      <c r="G127" s="244"/>
      <c r="H127" s="246"/>
      <c r="I127" s="192">
        <f>I126+M126</f>
        <v>-88.5611411341174</v>
      </c>
      <c r="J127" s="246"/>
      <c r="K127" s="192"/>
      <c r="L127" s="191"/>
      <c r="M127" s="244"/>
      <c r="N127" s="191"/>
      <c r="O127" s="244"/>
      <c r="P127" s="162"/>
    </row>
    <row r="128" s="294" customFormat="1" ht="12.95" customHeight="1" spans="1:16">
      <c r="A128" s="247"/>
      <c r="B128" s="29"/>
      <c r="C128" s="92"/>
      <c r="D128" s="304"/>
      <c r="E128" s="305"/>
      <c r="F128" s="248"/>
      <c r="G128" s="248"/>
      <c r="H128" s="249"/>
      <c r="I128" s="280"/>
      <c r="J128" s="249"/>
      <c r="K128" s="280"/>
      <c r="L128" s="281"/>
      <c r="M128" s="282"/>
      <c r="N128" s="281"/>
      <c r="O128" s="282"/>
      <c r="P128" s="162"/>
    </row>
    <row r="129" spans="1:16">
      <c r="A129" s="237" t="s">
        <v>156</v>
      </c>
      <c r="B129" s="107" t="s">
        <v>44</v>
      </c>
      <c r="C129" s="108"/>
      <c r="D129" s="300"/>
      <c r="E129" s="301"/>
      <c r="F129" s="245"/>
      <c r="G129" s="245"/>
      <c r="H129" s="246"/>
      <c r="I129" s="279"/>
      <c r="J129" s="246"/>
      <c r="K129" s="278">
        <f>K130-M130</f>
        <v>-5.96823097644961</v>
      </c>
      <c r="L129" s="276"/>
      <c r="M129" s="277"/>
      <c r="N129" s="276"/>
      <c r="O129" s="272">
        <v>-6</v>
      </c>
      <c r="P129" s="273" t="s">
        <v>143</v>
      </c>
    </row>
    <row r="130" spans="1:16">
      <c r="A130" s="242" t="s">
        <v>157</v>
      </c>
      <c r="B130" s="107" t="s">
        <v>44</v>
      </c>
      <c r="C130" s="108"/>
      <c r="D130" s="300"/>
      <c r="E130" s="301"/>
      <c r="F130" s="245"/>
      <c r="G130" s="245"/>
      <c r="H130" s="246"/>
      <c r="I130" s="192"/>
      <c r="J130" s="246"/>
      <c r="K130" s="192">
        <f>K104</f>
        <v>-5.63563827933343</v>
      </c>
      <c r="L130" s="186">
        <f>L73</f>
        <v>0</v>
      </c>
      <c r="M130" s="274">
        <f>M73</f>
        <v>0.332592697116182</v>
      </c>
      <c r="N130" s="186"/>
      <c r="O130" s="274"/>
      <c r="P130" s="162"/>
    </row>
    <row r="131" spans="1:16">
      <c r="A131" s="237" t="s">
        <v>158</v>
      </c>
      <c r="B131" s="107" t="s">
        <v>44</v>
      </c>
      <c r="C131" s="108"/>
      <c r="D131" s="300"/>
      <c r="E131" s="301"/>
      <c r="F131" s="245"/>
      <c r="G131" s="245"/>
      <c r="H131" s="246"/>
      <c r="I131" s="192"/>
      <c r="J131" s="246"/>
      <c r="K131" s="192">
        <f>K130+M130</f>
        <v>-5.30304558221725</v>
      </c>
      <c r="L131" s="276"/>
      <c r="M131" s="277"/>
      <c r="N131" s="276"/>
      <c r="O131" s="277"/>
      <c r="P131" s="162"/>
    </row>
    <row r="132" s="294" customFormat="1" spans="1:16">
      <c r="A132" s="247"/>
      <c r="B132" s="29"/>
      <c r="C132" s="92"/>
      <c r="D132" s="304"/>
      <c r="E132" s="305"/>
      <c r="F132" s="213"/>
      <c r="G132" s="213"/>
      <c r="H132" s="64"/>
      <c r="I132" s="194"/>
      <c r="J132" s="64"/>
      <c r="K132" s="194"/>
      <c r="L132" s="193"/>
      <c r="M132" s="213"/>
      <c r="N132" s="193"/>
      <c r="O132" s="213"/>
      <c r="P132" s="164"/>
    </row>
    <row r="133" s="294" customFormat="1" spans="1:16">
      <c r="A133" s="237" t="s">
        <v>159</v>
      </c>
      <c r="B133" s="107" t="s">
        <v>80</v>
      </c>
      <c r="C133" s="108"/>
      <c r="D133" s="300"/>
      <c r="E133" s="301"/>
      <c r="F133" s="244"/>
      <c r="G133" s="244"/>
      <c r="H133" s="246"/>
      <c r="I133" s="279"/>
      <c r="J133" s="246"/>
      <c r="K133" s="278">
        <f>K134-M134</f>
        <v>-99.8770591260437</v>
      </c>
      <c r="L133" s="191"/>
      <c r="M133" s="244"/>
      <c r="N133" s="276"/>
      <c r="O133" s="272">
        <f>-108.5+10*LOG10($C5/120)+$C23</f>
        <v>-107.5</v>
      </c>
      <c r="P133" s="273" t="s">
        <v>147</v>
      </c>
    </row>
    <row r="134" s="294" customFormat="1" spans="1:16">
      <c r="A134" s="242" t="s">
        <v>160</v>
      </c>
      <c r="B134" s="107" t="s">
        <v>80</v>
      </c>
      <c r="C134" s="108"/>
      <c r="D134" s="300"/>
      <c r="E134" s="301"/>
      <c r="F134" s="244"/>
      <c r="G134" s="244"/>
      <c r="H134" s="246"/>
      <c r="I134" s="192"/>
      <c r="J134" s="246"/>
      <c r="K134" s="192">
        <f>K105</f>
        <v>-94.2191001300806</v>
      </c>
      <c r="L134" s="186">
        <f>L77</f>
        <v>0</v>
      </c>
      <c r="M134" s="274">
        <f>M77</f>
        <v>5.65795899596312</v>
      </c>
      <c r="N134" s="186"/>
      <c r="O134" s="274"/>
      <c r="P134" s="164"/>
    </row>
    <row r="135" s="294" customFormat="1" spans="1:16">
      <c r="A135" s="237" t="s">
        <v>161</v>
      </c>
      <c r="B135" s="107" t="s">
        <v>80</v>
      </c>
      <c r="C135" s="108"/>
      <c r="D135" s="300"/>
      <c r="E135" s="301"/>
      <c r="F135" s="244"/>
      <c r="G135" s="244"/>
      <c r="H135" s="246"/>
      <c r="I135" s="192"/>
      <c r="J135" s="246"/>
      <c r="K135" s="192">
        <f>K134+M134</f>
        <v>-88.5611411341174</v>
      </c>
      <c r="L135" s="191"/>
      <c r="M135" s="244"/>
      <c r="N135" s="191"/>
      <c r="O135" s="244"/>
      <c r="P135" s="162"/>
    </row>
    <row r="136" s="294" customFormat="1" ht="12.95" customHeight="1" spans="1:16">
      <c r="A136" s="247"/>
      <c r="B136" s="29"/>
      <c r="C136" s="92"/>
      <c r="D136" s="22"/>
      <c r="E136" s="91"/>
      <c r="F136" s="248"/>
      <c r="G136" s="248"/>
      <c r="H136" s="249"/>
      <c r="I136" s="280"/>
      <c r="J136" s="249"/>
      <c r="K136" s="280"/>
      <c r="L136" s="281"/>
      <c r="M136" s="282"/>
      <c r="N136" s="281"/>
      <c r="O136" s="282"/>
      <c r="P136" s="162"/>
    </row>
    <row r="137" s="294" customFormat="1" spans="1:16">
      <c r="A137" s="237" t="s">
        <v>162</v>
      </c>
      <c r="B137" s="107" t="s">
        <v>83</v>
      </c>
      <c r="C137" s="108"/>
      <c r="D137" s="240"/>
      <c r="E137" s="278">
        <f>E138-M138</f>
        <v>-61.3583723808002</v>
      </c>
      <c r="F137" s="244"/>
      <c r="G137" s="244"/>
      <c r="H137" s="191"/>
      <c r="I137" s="192"/>
      <c r="J137" s="191"/>
      <c r="K137" s="192"/>
      <c r="L137" s="276"/>
      <c r="M137" s="277"/>
      <c r="N137" s="276"/>
      <c r="O137" s="272">
        <f>-108.5+10*LOG10($C5/120)+$C23+10*LOG(MAX($C11*12*$C7/$C5,$C6))</f>
        <v>-75.5024482274653</v>
      </c>
      <c r="P137" s="273" t="s">
        <v>147</v>
      </c>
    </row>
    <row r="138" s="294" customFormat="1" spans="1:16">
      <c r="A138" s="242" t="s">
        <v>163</v>
      </c>
      <c r="B138" s="107" t="s">
        <v>83</v>
      </c>
      <c r="C138" s="108"/>
      <c r="D138" s="243"/>
      <c r="E138" s="283">
        <f>E106</f>
        <v>-55.7068444527145</v>
      </c>
      <c r="F138" s="244"/>
      <c r="G138" s="244"/>
      <c r="H138" s="191"/>
      <c r="I138" s="192"/>
      <c r="J138" s="191"/>
      <c r="K138" s="192"/>
      <c r="L138" s="186">
        <f>L81</f>
        <v>0</v>
      </c>
      <c r="M138" s="274">
        <f>M81</f>
        <v>5.65152792808572</v>
      </c>
      <c r="N138" s="186"/>
      <c r="O138" s="274"/>
      <c r="P138" s="162"/>
    </row>
    <row r="139" s="294" customFormat="1" spans="1:16">
      <c r="A139" s="237" t="s">
        <v>164</v>
      </c>
      <c r="B139" s="107" t="s">
        <v>83</v>
      </c>
      <c r="C139" s="108"/>
      <c r="D139" s="243"/>
      <c r="E139" s="278">
        <f>E138+M138</f>
        <v>-50.0553165246288</v>
      </c>
      <c r="F139" s="244"/>
      <c r="G139" s="244"/>
      <c r="H139" s="191"/>
      <c r="I139" s="192"/>
      <c r="J139" s="191"/>
      <c r="K139" s="192"/>
      <c r="L139" s="276"/>
      <c r="M139" s="277"/>
      <c r="N139" s="276"/>
      <c r="O139" s="272">
        <v>-50</v>
      </c>
      <c r="P139" s="273" t="s">
        <v>165</v>
      </c>
    </row>
    <row r="140" s="294" customFormat="1" spans="1:16">
      <c r="A140" s="247"/>
      <c r="B140" s="29"/>
      <c r="C140" s="92"/>
      <c r="D140" s="22"/>
      <c r="E140" s="91"/>
      <c r="F140" s="248"/>
      <c r="G140" s="248"/>
      <c r="H140" s="249"/>
      <c r="I140" s="280"/>
      <c r="J140" s="249"/>
      <c r="K140" s="280"/>
      <c r="L140" s="281"/>
      <c r="M140" s="282"/>
      <c r="N140" s="281"/>
      <c r="O140" s="282"/>
      <c r="P140" s="162"/>
    </row>
    <row r="141" ht="13.5" spans="1:16">
      <c r="A141" s="284" t="s">
        <v>166</v>
      </c>
      <c r="B141" s="285"/>
      <c r="C141" s="286"/>
      <c r="D141" s="287"/>
      <c r="E141" s="288"/>
      <c r="F141" s="287"/>
      <c r="G141" s="287"/>
      <c r="H141" s="289"/>
      <c r="I141" s="288"/>
      <c r="J141" s="289"/>
      <c r="K141" s="288"/>
      <c r="L141" s="290"/>
      <c r="M141" s="291"/>
      <c r="N141" s="290"/>
      <c r="O141" s="291"/>
      <c r="P141" s="292" t="s">
        <v>167</v>
      </c>
    </row>
  </sheetData>
  <mergeCells count="34">
    <mergeCell ref="C2:K2"/>
    <mergeCell ref="D3:E3"/>
    <mergeCell ref="F3:G3"/>
    <mergeCell ref="H3:I3"/>
    <mergeCell ref="J3:K3"/>
    <mergeCell ref="F14:K14"/>
    <mergeCell ref="F15:K15"/>
    <mergeCell ref="C30:K30"/>
    <mergeCell ref="D31:E31"/>
    <mergeCell ref="F31:G31"/>
    <mergeCell ref="H31:I31"/>
    <mergeCell ref="J31:K31"/>
    <mergeCell ref="C43:K43"/>
    <mergeCell ref="D44:E44"/>
    <mergeCell ref="F44:G44"/>
    <mergeCell ref="H44:I44"/>
    <mergeCell ref="J44:K44"/>
    <mergeCell ref="C52:K52"/>
    <mergeCell ref="L52:M52"/>
    <mergeCell ref="D53:E53"/>
    <mergeCell ref="F53:G53"/>
    <mergeCell ref="H53:I53"/>
    <mergeCell ref="J53:K53"/>
    <mergeCell ref="C92:K92"/>
    <mergeCell ref="D93:E93"/>
    <mergeCell ref="F93:G93"/>
    <mergeCell ref="H93:I93"/>
    <mergeCell ref="J93:K93"/>
    <mergeCell ref="C109:M109"/>
    <mergeCell ref="N109:O109"/>
    <mergeCell ref="D110:E110"/>
    <mergeCell ref="F110:G110"/>
    <mergeCell ref="H110:I110"/>
    <mergeCell ref="J110:K110"/>
  </mergeCells>
  <conditionalFormatting sqref="F113">
    <cfRule type="cellIs" dxfId="0" priority="15" operator="lessThan">
      <formula>$O$113</formula>
    </cfRule>
  </conditionalFormatting>
  <conditionalFormatting sqref="G113">
    <cfRule type="cellIs" dxfId="0" priority="29" operator="lessThan">
      <formula>$O$113</formula>
    </cfRule>
  </conditionalFormatting>
  <conditionalFormatting sqref="N113:O113">
    <cfRule type="cellIs" dxfId="0" priority="104" stopIfTrue="1" operator="lessThan">
      <formula>#REF!</formula>
    </cfRule>
  </conditionalFormatting>
  <conditionalFormatting sqref="F117">
    <cfRule type="cellIs" dxfId="0" priority="13" operator="lessThan">
      <formula>$O$113</formula>
    </cfRule>
  </conditionalFormatting>
  <conditionalFormatting sqref="G117">
    <cfRule type="cellIs" dxfId="0" priority="27" operator="lessThan">
      <formula>$O$117</formula>
    </cfRule>
  </conditionalFormatting>
  <conditionalFormatting sqref="O117">
    <cfRule type="cellIs" dxfId="0" priority="1" stopIfTrue="1" operator="lessThan">
      <formula>#REF!</formula>
    </cfRule>
  </conditionalFormatting>
  <conditionalFormatting sqref="I121">
    <cfRule type="cellIs" dxfId="0" priority="22" operator="lessThan">
      <formula>$O$121</formula>
    </cfRule>
  </conditionalFormatting>
  <conditionalFormatting sqref="O121">
    <cfRule type="cellIs" dxfId="0" priority="33" stopIfTrue="1" operator="lessThan">
      <formula>#REF!</formula>
    </cfRule>
  </conditionalFormatting>
  <conditionalFormatting sqref="I125">
    <cfRule type="cellIs" dxfId="0" priority="21" operator="lessThan">
      <formula>$O$125</formula>
    </cfRule>
  </conditionalFormatting>
  <conditionalFormatting sqref="O125">
    <cfRule type="cellIs" dxfId="0" priority="4" stopIfTrue="1" operator="lessThan">
      <formula>#REF!</formula>
    </cfRule>
  </conditionalFormatting>
  <conditionalFormatting sqref="K129">
    <cfRule type="cellIs" dxfId="0" priority="7" operator="lessThan">
      <formula>$O$121</formula>
    </cfRule>
  </conditionalFormatting>
  <conditionalFormatting sqref="O129">
    <cfRule type="cellIs" dxfId="0" priority="10" stopIfTrue="1" operator="lessThan">
      <formula>#REF!</formula>
    </cfRule>
  </conditionalFormatting>
  <conditionalFormatting sqref="K133">
    <cfRule type="cellIs" dxfId="0" priority="6" operator="lessThan">
      <formula>$O$125</formula>
    </cfRule>
  </conditionalFormatting>
  <conditionalFormatting sqref="O133">
    <cfRule type="cellIs" dxfId="0" priority="3" stopIfTrue="1" operator="lessThan">
      <formula>#REF!</formula>
    </cfRule>
  </conditionalFormatting>
  <conditionalFormatting sqref="D137">
    <cfRule type="cellIs" dxfId="0" priority="14" operator="lessThan">
      <formula>$O$113</formula>
    </cfRule>
  </conditionalFormatting>
  <conditionalFormatting sqref="E137">
    <cfRule type="cellIs" dxfId="0" priority="17" operator="lessThan">
      <formula>$O$137</formula>
    </cfRule>
  </conditionalFormatting>
  <conditionalFormatting sqref="O137">
    <cfRule type="cellIs" dxfId="0" priority="2" stopIfTrue="1" operator="lessThan">
      <formula>#REF!</formula>
    </cfRule>
  </conditionalFormatting>
  <conditionalFormatting sqref="E139">
    <cfRule type="cellIs" dxfId="0" priority="16" operator="greaterThan">
      <formula>$O$139</formula>
    </cfRule>
  </conditionalFormatting>
  <conditionalFormatting sqref="P141">
    <cfRule type="cellIs" dxfId="1" priority="102" stopIfTrue="1" operator="equal">
      <formula>"Yes"</formula>
    </cfRule>
    <cfRule type="cellIs" dxfId="2" priority="103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0"/>
  <sheetViews>
    <sheetView zoomScale="115" zoomScaleNormal="115" topLeftCell="A106" workbookViewId="0">
      <selection activeCell="A119" sqref="A119"/>
    </sheetView>
  </sheetViews>
  <sheetFormatPr defaultColWidth="9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5" width="8.57142857142857" style="1" customWidth="1"/>
    <col min="16" max="16" width="68.7142857142857" style="1" customWidth="1"/>
  </cols>
  <sheetData>
    <row r="1" ht="13.5" spans="12:16">
      <c r="L1" s="51"/>
      <c r="M1" s="51"/>
      <c r="N1" s="51"/>
      <c r="O1" s="51"/>
      <c r="P1" s="51"/>
    </row>
    <row r="2" ht="13.5" spans="1:16">
      <c r="A2" s="2" t="s">
        <v>17</v>
      </c>
      <c r="B2" s="3"/>
      <c r="C2" s="4" t="s">
        <v>18</v>
      </c>
      <c r="D2" s="5"/>
      <c r="E2" s="5"/>
      <c r="F2" s="5"/>
      <c r="G2" s="5"/>
      <c r="H2" s="5"/>
      <c r="I2" s="5"/>
      <c r="J2" s="5"/>
      <c r="K2" s="120"/>
      <c r="L2" s="121"/>
      <c r="M2" s="121"/>
      <c r="N2" s="121"/>
      <c r="O2" s="121"/>
      <c r="P2" s="122" t="s">
        <v>19</v>
      </c>
    </row>
    <row r="3" spans="1:16">
      <c r="A3" s="6"/>
      <c r="B3" s="7"/>
      <c r="C3" s="8"/>
      <c r="D3" s="9" t="s">
        <v>20</v>
      </c>
      <c r="E3" s="8"/>
      <c r="F3" s="10" t="s">
        <v>21</v>
      </c>
      <c r="G3" s="11"/>
      <c r="H3" s="10" t="s">
        <v>22</v>
      </c>
      <c r="I3" s="11"/>
      <c r="J3" s="123" t="s">
        <v>23</v>
      </c>
      <c r="K3" s="124"/>
      <c r="L3" s="125"/>
      <c r="M3" s="126"/>
      <c r="N3" s="126"/>
      <c r="O3" s="127"/>
      <c r="P3" s="128"/>
    </row>
    <row r="4" spans="1:16">
      <c r="A4" s="6"/>
      <c r="B4" s="12" t="s">
        <v>24</v>
      </c>
      <c r="C4" s="13"/>
      <c r="D4" s="11" t="s">
        <v>25</v>
      </c>
      <c r="E4" s="11" t="s">
        <v>26</v>
      </c>
      <c r="F4" s="10" t="s">
        <v>25</v>
      </c>
      <c r="G4" s="11" t="s">
        <v>26</v>
      </c>
      <c r="H4" s="10" t="s">
        <v>25</v>
      </c>
      <c r="I4" s="11" t="s">
        <v>26</v>
      </c>
      <c r="J4" s="10" t="s">
        <v>25</v>
      </c>
      <c r="K4" s="12" t="s">
        <v>26</v>
      </c>
      <c r="L4" s="129"/>
      <c r="M4" s="130"/>
      <c r="N4" s="130"/>
      <c r="O4" s="131"/>
      <c r="P4" s="128"/>
    </row>
    <row r="5" spans="1:16">
      <c r="A5" s="14" t="s">
        <v>27</v>
      </c>
      <c r="B5" s="15" t="s">
        <v>28</v>
      </c>
      <c r="C5" s="16">
        <v>120</v>
      </c>
      <c r="D5" s="17"/>
      <c r="E5" s="8"/>
      <c r="F5" s="18"/>
      <c r="G5" s="19"/>
      <c r="H5" s="20"/>
      <c r="I5" s="19"/>
      <c r="J5" s="20"/>
      <c r="K5" s="28"/>
      <c r="L5" s="132"/>
      <c r="M5" s="133"/>
      <c r="N5" s="133"/>
      <c r="O5" s="134"/>
      <c r="P5" s="135" t="s">
        <v>168</v>
      </c>
    </row>
    <row r="6" spans="1:16">
      <c r="A6" s="14" t="s">
        <v>30</v>
      </c>
      <c r="B6" s="15"/>
      <c r="C6" s="16">
        <f>C10*(12/C9)</f>
        <v>384</v>
      </c>
      <c r="D6" s="17"/>
      <c r="E6" s="8"/>
      <c r="F6" s="18"/>
      <c r="G6" s="19"/>
      <c r="H6" s="20"/>
      <c r="I6" s="19"/>
      <c r="J6" s="20"/>
      <c r="K6" s="28"/>
      <c r="L6" s="132"/>
      <c r="M6" s="133"/>
      <c r="N6" s="133"/>
      <c r="O6" s="134"/>
      <c r="P6" s="135" t="s">
        <v>31</v>
      </c>
    </row>
    <row r="7" spans="1:16">
      <c r="A7" s="14" t="s">
        <v>32</v>
      </c>
      <c r="B7" s="15" t="s">
        <v>33</v>
      </c>
      <c r="C7" s="16">
        <v>120</v>
      </c>
      <c r="D7" s="17"/>
      <c r="E7" s="8"/>
      <c r="F7" s="19"/>
      <c r="G7" s="19"/>
      <c r="H7" s="20"/>
      <c r="I7" s="19"/>
      <c r="J7" s="20"/>
      <c r="K7" s="28"/>
      <c r="L7" s="132"/>
      <c r="M7" s="133"/>
      <c r="N7" s="133"/>
      <c r="O7" s="134"/>
      <c r="P7" s="135" t="s">
        <v>168</v>
      </c>
    </row>
    <row r="8" spans="1:16">
      <c r="A8" s="14" t="s">
        <v>34</v>
      </c>
      <c r="B8" s="15" t="s">
        <v>35</v>
      </c>
      <c r="C8" s="21">
        <v>200</v>
      </c>
      <c r="D8" s="17"/>
      <c r="E8" s="8"/>
      <c r="F8" s="19"/>
      <c r="G8" s="19"/>
      <c r="H8" s="22"/>
      <c r="I8" s="29"/>
      <c r="J8" s="22"/>
      <c r="K8" s="91"/>
      <c r="L8" s="132"/>
      <c r="M8" s="133"/>
      <c r="N8" s="133"/>
      <c r="O8" s="134"/>
      <c r="P8" s="135" t="s">
        <v>168</v>
      </c>
    </row>
    <row r="9" spans="1:16">
      <c r="A9" s="23" t="s">
        <v>36</v>
      </c>
      <c r="B9" s="15"/>
      <c r="C9" s="21">
        <v>4</v>
      </c>
      <c r="D9" s="17"/>
      <c r="E9" s="8"/>
      <c r="F9" s="19"/>
      <c r="G9" s="19"/>
      <c r="H9" s="22"/>
      <c r="I9" s="29"/>
      <c r="J9" s="22"/>
      <c r="K9" s="91"/>
      <c r="L9" s="132"/>
      <c r="M9" s="133"/>
      <c r="N9" s="133"/>
      <c r="O9" s="134"/>
      <c r="P9" s="135" t="s">
        <v>169</v>
      </c>
    </row>
    <row r="10" spans="1:16">
      <c r="A10" s="24" t="s">
        <v>38</v>
      </c>
      <c r="B10" s="15"/>
      <c r="C10" s="21">
        <v>128</v>
      </c>
      <c r="D10" s="17"/>
      <c r="E10" s="8"/>
      <c r="F10" s="19"/>
      <c r="G10" s="19"/>
      <c r="H10" s="22"/>
      <c r="I10" s="29"/>
      <c r="J10" s="22"/>
      <c r="K10" s="91"/>
      <c r="L10" s="132"/>
      <c r="M10" s="133"/>
      <c r="N10" s="133"/>
      <c r="O10" s="134"/>
      <c r="P10" s="135" t="s">
        <v>169</v>
      </c>
    </row>
    <row r="11" spans="1:16">
      <c r="A11" s="25" t="s">
        <v>39</v>
      </c>
      <c r="B11" s="15"/>
      <c r="C11" s="16">
        <v>132</v>
      </c>
      <c r="D11" s="17"/>
      <c r="E11" s="8"/>
      <c r="F11" s="19"/>
      <c r="G11" s="19"/>
      <c r="H11" s="22"/>
      <c r="I11" s="29"/>
      <c r="J11" s="22"/>
      <c r="K11" s="91"/>
      <c r="L11" s="132"/>
      <c r="M11" s="133"/>
      <c r="N11" s="133"/>
      <c r="O11" s="134"/>
      <c r="P11" s="135" t="s">
        <v>169</v>
      </c>
    </row>
    <row r="12" spans="1:16">
      <c r="A12" s="25" t="s">
        <v>40</v>
      </c>
      <c r="B12" s="15" t="s">
        <v>41</v>
      </c>
      <c r="C12" s="26"/>
      <c r="D12" s="27">
        <v>-98</v>
      </c>
      <c r="E12" s="27">
        <v>-98</v>
      </c>
      <c r="F12" s="20"/>
      <c r="G12" s="28"/>
      <c r="H12" s="29"/>
      <c r="I12" s="29"/>
      <c r="J12" s="22"/>
      <c r="K12" s="91"/>
      <c r="L12" s="132"/>
      <c r="M12" s="133"/>
      <c r="N12" s="133"/>
      <c r="O12" s="134"/>
      <c r="P12" s="135" t="s">
        <v>170</v>
      </c>
    </row>
    <row r="13" ht="13.5" spans="1:16">
      <c r="A13" s="14" t="s">
        <v>43</v>
      </c>
      <c r="B13" s="30" t="s">
        <v>44</v>
      </c>
      <c r="C13" s="26"/>
      <c r="D13" s="17"/>
      <c r="E13" s="8"/>
      <c r="F13" s="31">
        <v>-99</v>
      </c>
      <c r="G13" s="32">
        <v>-5.45</v>
      </c>
      <c r="H13" s="31">
        <v>-99</v>
      </c>
      <c r="I13" s="136">
        <v>-11.67</v>
      </c>
      <c r="J13" s="137">
        <v>-99</v>
      </c>
      <c r="K13" s="32">
        <v>-11.67</v>
      </c>
      <c r="L13" s="138"/>
      <c r="M13" s="50"/>
      <c r="N13" s="50"/>
      <c r="O13" s="57"/>
      <c r="P13" s="135" t="s">
        <v>170</v>
      </c>
    </row>
    <row r="14" ht="13.5" spans="1:16">
      <c r="A14" s="25" t="s">
        <v>45</v>
      </c>
      <c r="B14" s="30"/>
      <c r="C14" s="26"/>
      <c r="D14" s="17"/>
      <c r="E14" s="17"/>
      <c r="F14" s="33">
        <v>0</v>
      </c>
      <c r="G14" s="34"/>
      <c r="H14" s="34"/>
      <c r="I14" s="34"/>
      <c r="J14" s="34"/>
      <c r="K14" s="139"/>
      <c r="L14" s="50"/>
      <c r="M14" s="50"/>
      <c r="N14" s="50"/>
      <c r="O14" s="57"/>
      <c r="P14" s="135" t="s">
        <v>169</v>
      </c>
    </row>
    <row r="15" ht="13.5" spans="1:16">
      <c r="A15" s="25" t="s">
        <v>46</v>
      </c>
      <c r="B15" s="30"/>
      <c r="C15" s="26"/>
      <c r="D15" s="17"/>
      <c r="E15" s="8"/>
      <c r="F15" s="35">
        <v>1</v>
      </c>
      <c r="G15" s="36"/>
      <c r="H15" s="36"/>
      <c r="I15" s="36"/>
      <c r="J15" s="36"/>
      <c r="K15" s="140"/>
      <c r="L15" s="138"/>
      <c r="M15" s="50"/>
      <c r="N15" s="50"/>
      <c r="O15" s="57"/>
      <c r="P15" s="135" t="s">
        <v>169</v>
      </c>
    </row>
    <row r="16" spans="1:16">
      <c r="A16" s="25" t="s">
        <v>47</v>
      </c>
      <c r="B16" s="30" t="s">
        <v>44</v>
      </c>
      <c r="C16" s="21">
        <v>-1</v>
      </c>
      <c r="D16" s="17"/>
      <c r="E16" s="8"/>
      <c r="F16" s="18"/>
      <c r="G16" s="30"/>
      <c r="H16" s="37"/>
      <c r="I16" s="141"/>
      <c r="J16" s="142"/>
      <c r="K16" s="143"/>
      <c r="L16" s="138"/>
      <c r="M16" s="50"/>
      <c r="N16" s="50"/>
      <c r="O16" s="57"/>
      <c r="P16" s="135" t="s">
        <v>48</v>
      </c>
    </row>
    <row r="17" spans="1:16">
      <c r="A17" s="25" t="s">
        <v>49</v>
      </c>
      <c r="B17" s="30"/>
      <c r="C17" s="16">
        <v>132</v>
      </c>
      <c r="D17" s="17"/>
      <c r="E17" s="8"/>
      <c r="F17" s="18"/>
      <c r="G17" s="30"/>
      <c r="H17" s="37"/>
      <c r="I17" s="141"/>
      <c r="J17" s="142"/>
      <c r="K17" s="143"/>
      <c r="L17" s="138"/>
      <c r="M17" s="50"/>
      <c r="N17" s="50"/>
      <c r="O17" s="57"/>
      <c r="P17" s="135" t="s">
        <v>50</v>
      </c>
    </row>
    <row r="18" spans="1:16">
      <c r="A18" s="25" t="s">
        <v>51</v>
      </c>
      <c r="B18" s="30" t="s">
        <v>28</v>
      </c>
      <c r="C18" s="16">
        <v>120</v>
      </c>
      <c r="D18" s="17"/>
      <c r="E18" s="8"/>
      <c r="F18" s="18"/>
      <c r="G18" s="30"/>
      <c r="H18" s="37"/>
      <c r="I18" s="141"/>
      <c r="J18" s="142"/>
      <c r="K18" s="143"/>
      <c r="L18" s="138"/>
      <c r="M18" s="50"/>
      <c r="N18" s="50"/>
      <c r="O18" s="57"/>
      <c r="P18" s="135" t="s">
        <v>52</v>
      </c>
    </row>
    <row r="19" spans="1:16">
      <c r="A19" s="25" t="s">
        <v>53</v>
      </c>
      <c r="B19" s="30" t="s">
        <v>54</v>
      </c>
      <c r="C19" s="38">
        <v>-78.7</v>
      </c>
      <c r="D19" s="17"/>
      <c r="E19" s="8"/>
      <c r="F19" s="18"/>
      <c r="G19" s="30"/>
      <c r="H19" s="37"/>
      <c r="I19" s="141"/>
      <c r="J19" s="142"/>
      <c r="K19" s="143"/>
      <c r="L19" s="138"/>
      <c r="M19" s="50"/>
      <c r="N19" s="50"/>
      <c r="O19" s="57"/>
      <c r="P19" s="144" t="s">
        <v>55</v>
      </c>
    </row>
    <row r="20" spans="1:16">
      <c r="A20" s="39" t="s">
        <v>56</v>
      </c>
      <c r="B20" s="40" t="s">
        <v>54</v>
      </c>
      <c r="C20" s="41">
        <v>-65.9</v>
      </c>
      <c r="D20" s="17"/>
      <c r="E20" s="8"/>
      <c r="F20" s="18"/>
      <c r="G20" s="30"/>
      <c r="H20" s="37"/>
      <c r="I20" s="141"/>
      <c r="J20" s="142"/>
      <c r="K20" s="143"/>
      <c r="L20" s="138"/>
      <c r="M20" s="50"/>
      <c r="N20" s="50"/>
      <c r="O20" s="57"/>
      <c r="P20" s="145" t="s">
        <v>57</v>
      </c>
    </row>
    <row r="21" spans="1:16">
      <c r="A21" s="25" t="s">
        <v>58</v>
      </c>
      <c r="B21" s="30" t="s">
        <v>44</v>
      </c>
      <c r="C21" s="21">
        <v>7</v>
      </c>
      <c r="D21" s="17"/>
      <c r="E21" s="8"/>
      <c r="F21" s="18"/>
      <c r="G21" s="30"/>
      <c r="H21" s="37"/>
      <c r="I21" s="141"/>
      <c r="J21" s="142"/>
      <c r="K21" s="143"/>
      <c r="L21" s="138"/>
      <c r="M21" s="50"/>
      <c r="N21" s="50"/>
      <c r="O21" s="57"/>
      <c r="P21" s="144" t="s">
        <v>59</v>
      </c>
    </row>
    <row r="22" spans="1:16">
      <c r="A22" s="39" t="s">
        <v>60</v>
      </c>
      <c r="B22" s="40" t="s">
        <v>44</v>
      </c>
      <c r="C22" s="42">
        <v>7</v>
      </c>
      <c r="D22" s="17"/>
      <c r="E22" s="8"/>
      <c r="F22" s="18"/>
      <c r="G22" s="30"/>
      <c r="H22" s="37"/>
      <c r="I22" s="141"/>
      <c r="J22" s="142"/>
      <c r="K22" s="143"/>
      <c r="L22" s="138"/>
      <c r="M22" s="50"/>
      <c r="N22" s="50"/>
      <c r="O22" s="57"/>
      <c r="P22" s="145" t="s">
        <v>61</v>
      </c>
    </row>
    <row r="23" ht="16.5" spans="1:16">
      <c r="A23" s="25" t="s">
        <v>62</v>
      </c>
      <c r="B23" s="30" t="s">
        <v>44</v>
      </c>
      <c r="C23" s="21">
        <v>1</v>
      </c>
      <c r="D23" s="17"/>
      <c r="E23" s="8"/>
      <c r="F23" s="18"/>
      <c r="G23" s="30"/>
      <c r="H23" s="37"/>
      <c r="I23" s="141"/>
      <c r="J23" s="142"/>
      <c r="K23" s="143"/>
      <c r="L23" s="138"/>
      <c r="M23" s="50"/>
      <c r="N23" s="50"/>
      <c r="O23" s="57"/>
      <c r="P23" s="144" t="s">
        <v>63</v>
      </c>
    </row>
    <row r="24" ht="16.5" spans="1:16">
      <c r="A24" s="39" t="s">
        <v>64</v>
      </c>
      <c r="B24" s="40" t="s">
        <v>44</v>
      </c>
      <c r="C24" s="42">
        <v>1</v>
      </c>
      <c r="D24" s="17"/>
      <c r="E24" s="8"/>
      <c r="F24" s="18"/>
      <c r="G24" s="30"/>
      <c r="H24" s="37"/>
      <c r="I24" s="141"/>
      <c r="J24" s="142"/>
      <c r="K24" s="143"/>
      <c r="L24" s="138"/>
      <c r="M24" s="50"/>
      <c r="N24" s="50"/>
      <c r="O24" s="57"/>
      <c r="P24" s="145" t="s">
        <v>65</v>
      </c>
    </row>
    <row r="25" spans="1:16">
      <c r="A25" s="14" t="s">
        <v>66</v>
      </c>
      <c r="B25" s="30" t="s">
        <v>44</v>
      </c>
      <c r="C25" s="21">
        <v>-10</v>
      </c>
      <c r="D25" s="17"/>
      <c r="E25" s="8"/>
      <c r="F25" s="18"/>
      <c r="G25" s="30"/>
      <c r="H25" s="37"/>
      <c r="I25" s="141"/>
      <c r="J25" s="142"/>
      <c r="K25" s="143"/>
      <c r="L25" s="138"/>
      <c r="M25" s="50"/>
      <c r="N25" s="50"/>
      <c r="O25" s="57"/>
      <c r="P25" s="135" t="s">
        <v>67</v>
      </c>
    </row>
    <row r="26" spans="1:16">
      <c r="A26" s="14" t="s">
        <v>68</v>
      </c>
      <c r="B26" s="30" t="s">
        <v>44</v>
      </c>
      <c r="C26" s="21">
        <v>20</v>
      </c>
      <c r="D26" s="17"/>
      <c r="E26" s="8"/>
      <c r="F26" s="18"/>
      <c r="G26" s="30"/>
      <c r="H26" s="37"/>
      <c r="I26" s="141"/>
      <c r="J26" s="142"/>
      <c r="K26" s="143"/>
      <c r="L26" s="138"/>
      <c r="M26" s="50"/>
      <c r="N26" s="50"/>
      <c r="O26" s="57"/>
      <c r="P26" s="135" t="s">
        <v>67</v>
      </c>
    </row>
    <row r="27" ht="13.5" spans="1:16">
      <c r="A27" s="43" t="s">
        <v>171</v>
      </c>
      <c r="B27" s="44"/>
      <c r="C27" s="45"/>
      <c r="D27" s="46"/>
      <c r="E27" s="47"/>
      <c r="F27" s="48"/>
      <c r="G27" s="49"/>
      <c r="H27" s="48"/>
      <c r="I27" s="48"/>
      <c r="J27" s="146"/>
      <c r="K27" s="49"/>
      <c r="L27" s="147"/>
      <c r="M27" s="148"/>
      <c r="N27" s="148"/>
      <c r="O27" s="149"/>
      <c r="P27" s="150"/>
    </row>
    <row r="28" spans="2:16">
      <c r="B28" s="50"/>
      <c r="C28" s="50"/>
      <c r="D28" s="50"/>
      <c r="E28" s="50"/>
      <c r="F28" s="18"/>
      <c r="G28" s="18"/>
      <c r="H28" s="18"/>
      <c r="I28" s="18"/>
      <c r="J28" s="18"/>
      <c r="K28" s="18"/>
      <c r="L28" s="51"/>
      <c r="M28" s="51"/>
      <c r="N28" s="51"/>
      <c r="O28" s="51"/>
      <c r="P28" s="151"/>
    </row>
    <row r="29" ht="13.5" spans="1:15">
      <c r="A29" s="51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ht="13.5" spans="1:16">
      <c r="A30" s="2" t="s">
        <v>70</v>
      </c>
      <c r="B30" s="52"/>
      <c r="C30" s="4" t="s">
        <v>18</v>
      </c>
      <c r="D30" s="5"/>
      <c r="E30" s="5"/>
      <c r="F30" s="5"/>
      <c r="G30" s="5"/>
      <c r="H30" s="5"/>
      <c r="I30" s="5"/>
      <c r="J30" s="152"/>
      <c r="K30" s="55"/>
      <c r="L30" s="153"/>
      <c r="M30" s="153"/>
      <c r="N30" s="153"/>
      <c r="O30" s="153"/>
      <c r="P30" s="154"/>
    </row>
    <row r="31" spans="1:16">
      <c r="A31" s="6"/>
      <c r="B31" s="30"/>
      <c r="C31" s="53"/>
      <c r="D31" s="54" t="s">
        <v>20</v>
      </c>
      <c r="E31" s="55"/>
      <c r="F31" s="10" t="s">
        <v>21</v>
      </c>
      <c r="G31" s="11"/>
      <c r="H31" s="10" t="s">
        <v>22</v>
      </c>
      <c r="I31" s="11"/>
      <c r="J31" s="123" t="s">
        <v>23</v>
      </c>
      <c r="K31" s="124"/>
      <c r="L31" s="155"/>
      <c r="M31" s="155"/>
      <c r="N31" s="155"/>
      <c r="O31" s="156"/>
      <c r="P31" s="122" t="s">
        <v>19</v>
      </c>
    </row>
    <row r="32" spans="1:16">
      <c r="A32" s="6"/>
      <c r="B32" s="30"/>
      <c r="C32" s="30"/>
      <c r="D32" s="10" t="s">
        <v>25</v>
      </c>
      <c r="E32" s="11" t="s">
        <v>26</v>
      </c>
      <c r="F32" s="10" t="s">
        <v>25</v>
      </c>
      <c r="G32" s="11" t="s">
        <v>26</v>
      </c>
      <c r="H32" s="10" t="s">
        <v>25</v>
      </c>
      <c r="I32" s="11" t="s">
        <v>26</v>
      </c>
      <c r="J32" s="10" t="s">
        <v>25</v>
      </c>
      <c r="K32" s="12" t="s">
        <v>26</v>
      </c>
      <c r="L32" s="50"/>
      <c r="M32" s="50"/>
      <c r="N32" s="50"/>
      <c r="O32" s="57"/>
      <c r="P32" s="157"/>
    </row>
    <row r="33" spans="1:16">
      <c r="A33" s="56" t="s">
        <v>71</v>
      </c>
      <c r="B33" s="57" t="s">
        <v>72</v>
      </c>
      <c r="C33" s="57"/>
      <c r="D33" s="58">
        <f>10^9*10^(D12/10)*($C5/15)</f>
        <v>1.26791455396889</v>
      </c>
      <c r="E33" s="59">
        <f>10^9*10^(E12/10)*($C5/15)</f>
        <v>1.26791455396889</v>
      </c>
      <c r="F33" s="60">
        <f>10^9*10^((D12+F13)/10)*($C5/15)</f>
        <v>1.59620985197511e-10</v>
      </c>
      <c r="G33" s="59">
        <f>10^9*10^((E12+G13)/10)*($C5/15)</f>
        <v>0.361484755499937</v>
      </c>
      <c r="H33" s="60">
        <f>10^9*10^((D12+H13)/10)*($C5/15)</f>
        <v>1.59620985197511e-10</v>
      </c>
      <c r="I33" s="59">
        <f>10^9*10^((E12+I13)/10)*($C5/15)</f>
        <v>0.0863157377783862</v>
      </c>
      <c r="J33" s="60">
        <f>10^9*10^((D12+J13)/10)*($C5/15)</f>
        <v>1.59620985197511e-10</v>
      </c>
      <c r="K33" s="63">
        <f>10^9*10^((E12+K13)/10)*($C5/15)</f>
        <v>0.0863157377783862</v>
      </c>
      <c r="L33" s="158"/>
      <c r="M33" s="158"/>
      <c r="N33" s="158"/>
      <c r="O33" s="159"/>
      <c r="P33" s="160" t="s">
        <v>73</v>
      </c>
    </row>
    <row r="34" spans="1:16">
      <c r="A34" s="61" t="s">
        <v>74</v>
      </c>
      <c r="B34" s="30" t="s">
        <v>44</v>
      </c>
      <c r="C34" s="50"/>
      <c r="D34" s="62"/>
      <c r="E34" s="63"/>
      <c r="F34" s="64">
        <f>10*LOG10(F33/(D33+H33+J33))</f>
        <v>-99.0000000010935</v>
      </c>
      <c r="G34" s="65">
        <f>10*LOG10(G33/(E33+I33+K33))</f>
        <v>-6.00437152784934</v>
      </c>
      <c r="H34" s="64">
        <f>10*LOG10(H33/(F33+D33+J33))</f>
        <v>-99.0000000010935</v>
      </c>
      <c r="I34" s="65">
        <f>10*LOG10(I33/(G33+E33+K33))</f>
        <v>-12.983551731616</v>
      </c>
      <c r="J34" s="64">
        <f>10*LOG10(J33/(D33+H33+F33))</f>
        <v>-99.0000000010935</v>
      </c>
      <c r="K34" s="161">
        <f>10*LOG10(K33/(E33+I33+G33))</f>
        <v>-12.983551731616</v>
      </c>
      <c r="L34" s="51"/>
      <c r="M34" s="51"/>
      <c r="N34" s="51"/>
      <c r="O34" s="7"/>
      <c r="P34" s="162"/>
    </row>
    <row r="35" spans="1:16">
      <c r="A35" s="56" t="s">
        <v>75</v>
      </c>
      <c r="B35" s="57" t="s">
        <v>72</v>
      </c>
      <c r="C35" s="57"/>
      <c r="D35" s="66">
        <f>10^9*($C5/$C18)*10^((IF($F14=0,$C19+IF($F15=0,0,$C21)+$C23,$C20+IF($F15=0,0,$C22)+$C24)-$C16)/10)/($C17*12)</f>
        <v>0.0676464207852023</v>
      </c>
      <c r="E35" s="67">
        <f>10^9*($C5/$C18)*10^((IF($F14=0,$C19+IF($F15=0,0,$C21)+$C23,$C20+IF($F15=0,0,$C22)+$C24)-$C16)/10)/($C17*12)</f>
        <v>0.0676464207852023</v>
      </c>
      <c r="F35" s="58"/>
      <c r="G35" s="59"/>
      <c r="H35" s="60"/>
      <c r="I35" s="59"/>
      <c r="J35" s="60"/>
      <c r="K35" s="63"/>
      <c r="L35" s="158"/>
      <c r="M35" s="158"/>
      <c r="N35" s="158"/>
      <c r="O35" s="159"/>
      <c r="P35" s="160" t="s">
        <v>76</v>
      </c>
    </row>
    <row r="36" spans="1:16">
      <c r="A36" s="68" t="s">
        <v>77</v>
      </c>
      <c r="B36" s="30" t="s">
        <v>44</v>
      </c>
      <c r="C36" s="30"/>
      <c r="D36" s="69"/>
      <c r="E36" s="18"/>
      <c r="F36" s="70">
        <f>10*LOG10(F33/(D33+D35+H33+J33))</f>
        <v>-99.2257373354469</v>
      </c>
      <c r="G36" s="65">
        <f>10*LOG10(G33/(E33+I33+E35+K33))</f>
        <v>-6.20366775480323</v>
      </c>
      <c r="H36" s="70">
        <f>10*LOG10(H33/(F33+D35+D33+J33))</f>
        <v>-99.2257373354469</v>
      </c>
      <c r="I36" s="65">
        <f>10*LOG10(I33/(G33+E33+E35+K33))</f>
        <v>-13.1514939188804</v>
      </c>
      <c r="J36" s="70">
        <f>10*LOG10(J33/(D33+D35+H33+F33))</f>
        <v>-99.2257373354469</v>
      </c>
      <c r="K36" s="163">
        <f>10*LOG10(K33/(E33+E35+I33+G33))</f>
        <v>-13.1514939188804</v>
      </c>
      <c r="L36" s="75"/>
      <c r="M36" s="75"/>
      <c r="N36" s="75"/>
      <c r="O36" s="76"/>
      <c r="P36" s="164" t="s">
        <v>78</v>
      </c>
    </row>
    <row r="37" spans="1:16">
      <c r="A37" s="61" t="s">
        <v>79</v>
      </c>
      <c r="B37" s="30" t="s">
        <v>80</v>
      </c>
      <c r="C37" s="30"/>
      <c r="D37" s="69"/>
      <c r="E37" s="18"/>
      <c r="F37" s="64">
        <f>10*LOG10(F33)-90</f>
        <v>-187.969100130081</v>
      </c>
      <c r="G37" s="71">
        <f t="shared" ref="G37:K37" si="0">10*LOG10(G33)-90</f>
        <v>-94.4191001300806</v>
      </c>
      <c r="H37" s="64">
        <f t="shared" si="0"/>
        <v>-187.969100130081</v>
      </c>
      <c r="I37" s="71">
        <f t="shared" si="0"/>
        <v>-100.639100130081</v>
      </c>
      <c r="J37" s="64">
        <f t="shared" si="0"/>
        <v>-187.969100130081</v>
      </c>
      <c r="K37" s="74">
        <f t="shared" si="0"/>
        <v>-100.639100130081</v>
      </c>
      <c r="L37" s="165"/>
      <c r="M37" s="165"/>
      <c r="N37" s="165"/>
      <c r="O37" s="15"/>
      <c r="P37" s="166" t="s">
        <v>81</v>
      </c>
    </row>
    <row r="38" spans="1:16">
      <c r="A38" s="72" t="s">
        <v>82</v>
      </c>
      <c r="B38" s="30" t="s">
        <v>83</v>
      </c>
      <c r="C38" s="30"/>
      <c r="D38" s="73">
        <f>10*LOG((D33+F33+H33+J33)*10^-9)+10*LOG(MAX(C6,12*C11*C7/C5))</f>
        <v>-56.9715483559056</v>
      </c>
      <c r="E38" s="74">
        <f>10*LOG((E33+G33+I33+K33)*10^-9)+10*LOG(MAX(C5,12*C11*C7/C5))</f>
        <v>-55.4448261676245</v>
      </c>
      <c r="F38" s="75"/>
      <c r="G38" s="76"/>
      <c r="H38" s="77"/>
      <c r="I38" s="75"/>
      <c r="J38" s="77"/>
      <c r="K38" s="76"/>
      <c r="L38" s="165"/>
      <c r="M38" s="165"/>
      <c r="N38" s="165"/>
      <c r="O38" s="15"/>
      <c r="P38" s="166" t="s">
        <v>84</v>
      </c>
    </row>
    <row r="39" spans="1:16">
      <c r="A39" s="78" t="s">
        <v>85</v>
      </c>
      <c r="B39" s="79" t="s">
        <v>44</v>
      </c>
      <c r="C39" s="80">
        <f>(C19-C20)/2</f>
        <v>-6.4</v>
      </c>
      <c r="D39" s="81"/>
      <c r="E39" s="82"/>
      <c r="F39" s="83"/>
      <c r="G39" s="75"/>
      <c r="H39" s="83"/>
      <c r="I39" s="75"/>
      <c r="J39" s="83"/>
      <c r="K39" s="76"/>
      <c r="L39" s="165"/>
      <c r="M39" s="165"/>
      <c r="N39" s="165"/>
      <c r="O39" s="15"/>
      <c r="P39" s="167" t="s">
        <v>86</v>
      </c>
    </row>
    <row r="40" ht="13.5" spans="1:16">
      <c r="A40" s="84" t="s">
        <v>87</v>
      </c>
      <c r="B40" s="49" t="s">
        <v>44</v>
      </c>
      <c r="C40" s="85">
        <f>(C25+C26)/2</f>
        <v>5</v>
      </c>
      <c r="D40" s="86"/>
      <c r="E40" s="87"/>
      <c r="F40" s="88"/>
      <c r="G40" s="89"/>
      <c r="H40" s="90"/>
      <c r="I40" s="90"/>
      <c r="J40" s="88"/>
      <c r="K40" s="89"/>
      <c r="L40" s="168"/>
      <c r="M40" s="168"/>
      <c r="N40" s="168"/>
      <c r="O40" s="169"/>
      <c r="P40" s="170" t="s">
        <v>88</v>
      </c>
    </row>
    <row r="42" ht="13.5" spans="1:15">
      <c r="A42" s="51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ht="13.5" spans="1:16">
      <c r="A43" s="2" t="s">
        <v>89</v>
      </c>
      <c r="B43" s="52"/>
      <c r="C43" s="4" t="s">
        <v>18</v>
      </c>
      <c r="D43" s="5"/>
      <c r="E43" s="5"/>
      <c r="F43" s="5"/>
      <c r="G43" s="5"/>
      <c r="H43" s="5"/>
      <c r="I43" s="5"/>
      <c r="J43" s="5"/>
      <c r="K43" s="120"/>
      <c r="L43" s="171"/>
      <c r="M43" s="172"/>
      <c r="N43" s="172"/>
      <c r="O43" s="172"/>
      <c r="P43" s="122" t="s">
        <v>19</v>
      </c>
    </row>
    <row r="44" spans="1:16">
      <c r="A44" s="6"/>
      <c r="B44" s="30"/>
      <c r="C44" s="26"/>
      <c r="D44" s="54" t="s">
        <v>20</v>
      </c>
      <c r="E44" s="55"/>
      <c r="F44" s="10" t="s">
        <v>21</v>
      </c>
      <c r="G44" s="11"/>
      <c r="H44" s="10" t="s">
        <v>22</v>
      </c>
      <c r="I44" s="11"/>
      <c r="J44" s="123" t="s">
        <v>23</v>
      </c>
      <c r="K44" s="124"/>
      <c r="L44" s="25"/>
      <c r="M44" s="51"/>
      <c r="N44" s="51"/>
      <c r="O44" s="51"/>
      <c r="P44" s="157"/>
    </row>
    <row r="45" spans="1:16">
      <c r="A45" s="6"/>
      <c r="B45" s="30"/>
      <c r="C45" s="26"/>
      <c r="D45" s="10" t="s">
        <v>25</v>
      </c>
      <c r="E45" s="11" t="s">
        <v>26</v>
      </c>
      <c r="F45" s="10" t="s">
        <v>25</v>
      </c>
      <c r="G45" s="11" t="s">
        <v>26</v>
      </c>
      <c r="H45" s="10" t="s">
        <v>25</v>
      </c>
      <c r="I45" s="11" t="s">
        <v>26</v>
      </c>
      <c r="J45" s="10" t="s">
        <v>25</v>
      </c>
      <c r="K45" s="12" t="s">
        <v>26</v>
      </c>
      <c r="L45" s="25"/>
      <c r="M45" s="51"/>
      <c r="N45" s="51"/>
      <c r="O45" s="51"/>
      <c r="P45" s="157"/>
    </row>
    <row r="46" spans="1:16">
      <c r="A46" s="56" t="s">
        <v>90</v>
      </c>
      <c r="B46" s="323" t="s">
        <v>91</v>
      </c>
      <c r="C46" s="92"/>
      <c r="D46" s="93">
        <v>5.65</v>
      </c>
      <c r="E46" s="94">
        <f>D46</f>
        <v>5.65</v>
      </c>
      <c r="F46" s="95"/>
      <c r="G46" s="94"/>
      <c r="H46" s="95"/>
      <c r="I46" s="95"/>
      <c r="J46" s="96"/>
      <c r="K46" s="94"/>
      <c r="L46" s="25"/>
      <c r="M46" s="51"/>
      <c r="N46" s="51"/>
      <c r="O46" s="51"/>
      <c r="P46" s="162" t="s">
        <v>92</v>
      </c>
    </row>
    <row r="47" spans="1:16">
      <c r="A47" s="56" t="s">
        <v>93</v>
      </c>
      <c r="B47" s="323" t="s">
        <v>91</v>
      </c>
      <c r="C47" s="92"/>
      <c r="D47" s="93">
        <v>5.65</v>
      </c>
      <c r="E47" s="94">
        <f>D47</f>
        <v>5.65</v>
      </c>
      <c r="F47" s="95"/>
      <c r="G47" s="94"/>
      <c r="H47" s="96"/>
      <c r="I47" s="95"/>
      <c r="J47" s="96"/>
      <c r="K47" s="94"/>
      <c r="L47" s="25"/>
      <c r="M47" s="51"/>
      <c r="N47" s="51"/>
      <c r="O47" s="51"/>
      <c r="P47" s="162" t="s">
        <v>92</v>
      </c>
    </row>
    <row r="48" spans="1:16">
      <c r="A48" s="56" t="s">
        <v>94</v>
      </c>
      <c r="B48" s="323" t="s">
        <v>91</v>
      </c>
      <c r="C48" s="92"/>
      <c r="D48" s="95"/>
      <c r="E48" s="94"/>
      <c r="F48" s="93">
        <v>0.3</v>
      </c>
      <c r="G48" s="94">
        <f>F48</f>
        <v>0.3</v>
      </c>
      <c r="H48" s="93">
        <v>0.3</v>
      </c>
      <c r="I48" s="95">
        <f>H48</f>
        <v>0.3</v>
      </c>
      <c r="J48" s="173">
        <v>0.3</v>
      </c>
      <c r="K48" s="94">
        <f>J48</f>
        <v>0.3</v>
      </c>
      <c r="L48" s="25"/>
      <c r="M48" s="51"/>
      <c r="N48" s="51"/>
      <c r="O48" s="51"/>
      <c r="P48" s="162" t="s">
        <v>95</v>
      </c>
    </row>
    <row r="49" ht="13.5" spans="1:16">
      <c r="A49" s="97" t="s">
        <v>96</v>
      </c>
      <c r="B49" s="324" t="s">
        <v>91</v>
      </c>
      <c r="C49" s="99"/>
      <c r="D49" s="100"/>
      <c r="E49" s="101"/>
      <c r="F49" s="102">
        <v>0.3</v>
      </c>
      <c r="G49" s="101">
        <f>F49</f>
        <v>0.3</v>
      </c>
      <c r="H49" s="102">
        <v>0.3</v>
      </c>
      <c r="I49" s="100">
        <f>H49</f>
        <v>0.3</v>
      </c>
      <c r="J49" s="174">
        <v>0.3</v>
      </c>
      <c r="K49" s="101">
        <f>J49</f>
        <v>0.3</v>
      </c>
      <c r="L49" s="147"/>
      <c r="M49" s="148"/>
      <c r="N49" s="148"/>
      <c r="O49" s="148"/>
      <c r="P49" s="175" t="s">
        <v>95</v>
      </c>
    </row>
    <row r="50" spans="6:15">
      <c r="F50" s="65"/>
      <c r="G50" s="65"/>
      <c r="H50" s="65"/>
      <c r="I50" s="65"/>
      <c r="J50" s="65"/>
      <c r="K50" s="65"/>
      <c r="L50" s="65"/>
      <c r="M50" s="65"/>
      <c r="N50" s="65"/>
      <c r="O50" s="65"/>
    </row>
    <row r="51" ht="13.5" spans="1:15">
      <c r="A51" s="103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50"/>
      <c r="M51" s="50"/>
      <c r="N51" s="50"/>
      <c r="O51" s="50"/>
    </row>
    <row r="52" ht="13.5" spans="1:16">
      <c r="A52" s="2" t="s">
        <v>97</v>
      </c>
      <c r="B52" s="104"/>
      <c r="C52" s="4" t="s">
        <v>18</v>
      </c>
      <c r="D52" s="5"/>
      <c r="E52" s="5"/>
      <c r="F52" s="5"/>
      <c r="G52" s="5"/>
      <c r="H52" s="5"/>
      <c r="I52" s="5"/>
      <c r="J52" s="5"/>
      <c r="K52" s="120"/>
      <c r="L52" s="176" t="s">
        <v>98</v>
      </c>
      <c r="M52" s="177"/>
      <c r="N52" s="178"/>
      <c r="O52" s="179"/>
      <c r="P52" s="180" t="s">
        <v>19</v>
      </c>
    </row>
    <row r="53" spans="1:16">
      <c r="A53" s="6"/>
      <c r="B53" s="18"/>
      <c r="C53" s="26"/>
      <c r="D53" s="54" t="s">
        <v>20</v>
      </c>
      <c r="E53" s="55"/>
      <c r="F53" s="10" t="s">
        <v>21</v>
      </c>
      <c r="G53" s="11"/>
      <c r="H53" s="10" t="s">
        <v>22</v>
      </c>
      <c r="I53" s="11"/>
      <c r="J53" s="123" t="s">
        <v>23</v>
      </c>
      <c r="K53" s="124"/>
      <c r="L53" s="125"/>
      <c r="M53" s="127"/>
      <c r="N53" s="129"/>
      <c r="O53" s="131"/>
      <c r="P53" s="12"/>
    </row>
    <row r="54" spans="1:16">
      <c r="A54" s="6"/>
      <c r="B54" s="18"/>
      <c r="C54" s="26"/>
      <c r="D54" s="10" t="s">
        <v>25</v>
      </c>
      <c r="E54" s="12" t="s">
        <v>26</v>
      </c>
      <c r="F54" s="11" t="s">
        <v>25</v>
      </c>
      <c r="G54" s="11" t="s">
        <v>26</v>
      </c>
      <c r="H54" s="10" t="s">
        <v>25</v>
      </c>
      <c r="I54" s="11" t="s">
        <v>26</v>
      </c>
      <c r="J54" s="10" t="s">
        <v>25</v>
      </c>
      <c r="K54" s="12" t="s">
        <v>26</v>
      </c>
      <c r="L54" s="10" t="s">
        <v>25</v>
      </c>
      <c r="M54" s="12" t="s">
        <v>26</v>
      </c>
      <c r="N54" s="181"/>
      <c r="O54" s="182"/>
      <c r="P54" s="12"/>
    </row>
    <row r="55" spans="1:16">
      <c r="A55" s="6"/>
      <c r="B55" s="18"/>
      <c r="C55" s="26"/>
      <c r="D55" s="18"/>
      <c r="E55" s="30"/>
      <c r="F55" s="105"/>
      <c r="G55" s="105"/>
      <c r="H55" s="10"/>
      <c r="I55" s="11"/>
      <c r="J55" s="10"/>
      <c r="K55" s="12"/>
      <c r="L55" s="10"/>
      <c r="M55" s="12"/>
      <c r="N55" s="181"/>
      <c r="O55" s="182"/>
      <c r="P55" s="12"/>
    </row>
    <row r="56" spans="1:16">
      <c r="A56" s="106" t="s">
        <v>99</v>
      </c>
      <c r="B56" s="107" t="s">
        <v>100</v>
      </c>
      <c r="C56" s="108"/>
      <c r="D56" s="109"/>
      <c r="E56" s="109">
        <v>0</v>
      </c>
      <c r="F56" s="110"/>
      <c r="G56" s="111">
        <v>1</v>
      </c>
      <c r="H56" s="109"/>
      <c r="I56" s="109">
        <f>I33/(I33+E33+E35+K33)</f>
        <v>0.0572312490760679</v>
      </c>
      <c r="J56" s="110"/>
      <c r="K56" s="111">
        <f>K33/(K33+E33+E35+I33)</f>
        <v>0.0572312490760679</v>
      </c>
      <c r="L56" s="183"/>
      <c r="M56" s="184"/>
      <c r="N56" s="181"/>
      <c r="O56" s="182"/>
      <c r="P56" s="185" t="s">
        <v>101</v>
      </c>
    </row>
    <row r="57" spans="1:16">
      <c r="A57" s="112" t="s">
        <v>102</v>
      </c>
      <c r="B57" s="107" t="s">
        <v>44</v>
      </c>
      <c r="C57" s="108"/>
      <c r="D57" s="109"/>
      <c r="E57" s="109">
        <f>E56*E47</f>
        <v>0</v>
      </c>
      <c r="F57" s="110"/>
      <c r="G57" s="111">
        <f>G49*G56</f>
        <v>0.3</v>
      </c>
      <c r="H57" s="109"/>
      <c r="I57" s="109">
        <f>I56*I49</f>
        <v>0.0171693747228204</v>
      </c>
      <c r="J57" s="110"/>
      <c r="K57" s="111">
        <f>K56*K49</f>
        <v>0.0171693747228204</v>
      </c>
      <c r="L57" s="186">
        <f>SQRT(SUMSQ(D57,F57,H57,J57))</f>
        <v>0</v>
      </c>
      <c r="M57" s="187">
        <f>SQRT(SUMSQ(E57,G57,I57,K57))</f>
        <v>0.300981020758361</v>
      </c>
      <c r="N57" s="181"/>
      <c r="O57" s="182"/>
      <c r="P57" s="188" t="s">
        <v>103</v>
      </c>
    </row>
    <row r="58" spans="1:16">
      <c r="A58" s="6"/>
      <c r="B58" s="18"/>
      <c r="C58" s="26"/>
      <c r="D58" s="113"/>
      <c r="E58" s="113"/>
      <c r="F58" s="114"/>
      <c r="G58" s="115"/>
      <c r="H58" s="113"/>
      <c r="I58" s="189"/>
      <c r="J58" s="114"/>
      <c r="K58" s="190"/>
      <c r="L58" s="10"/>
      <c r="M58" s="12"/>
      <c r="N58" s="181"/>
      <c r="O58" s="182"/>
      <c r="P58" s="12"/>
    </row>
    <row r="59" spans="1:16">
      <c r="A59" s="6"/>
      <c r="B59" s="18"/>
      <c r="C59" s="26"/>
      <c r="D59" s="113"/>
      <c r="E59" s="113"/>
      <c r="F59" s="114"/>
      <c r="G59" s="115"/>
      <c r="H59" s="113"/>
      <c r="I59" s="189"/>
      <c r="J59" s="114"/>
      <c r="K59" s="190"/>
      <c r="L59" s="10"/>
      <c r="M59" s="12"/>
      <c r="N59" s="181"/>
      <c r="O59" s="182"/>
      <c r="P59" s="12"/>
    </row>
    <row r="60" spans="1:16">
      <c r="A60" s="106" t="s">
        <v>104</v>
      </c>
      <c r="B60" s="107" t="s">
        <v>100</v>
      </c>
      <c r="C60" s="108"/>
      <c r="D60" s="109"/>
      <c r="E60" s="109">
        <v>1</v>
      </c>
      <c r="F60" s="110"/>
      <c r="G60" s="111">
        <v>1</v>
      </c>
      <c r="H60" s="109"/>
      <c r="I60" s="109">
        <v>0</v>
      </c>
      <c r="J60" s="110"/>
      <c r="K60" s="111">
        <v>0</v>
      </c>
      <c r="L60" s="183"/>
      <c r="M60" s="184"/>
      <c r="N60" s="181"/>
      <c r="O60" s="182"/>
      <c r="P60" s="185" t="s">
        <v>101</v>
      </c>
    </row>
    <row r="61" spans="1:16">
      <c r="A61" s="112" t="s">
        <v>105</v>
      </c>
      <c r="B61" s="107" t="s">
        <v>44</v>
      </c>
      <c r="C61" s="108"/>
      <c r="D61" s="109"/>
      <c r="E61" s="109">
        <f>E60*E47</f>
        <v>5.65</v>
      </c>
      <c r="F61" s="110"/>
      <c r="G61" s="111">
        <f>G60*G49</f>
        <v>0.3</v>
      </c>
      <c r="H61" s="109"/>
      <c r="I61" s="109">
        <f>I60*I49</f>
        <v>0</v>
      </c>
      <c r="J61" s="110"/>
      <c r="K61" s="111">
        <f>K60*K49</f>
        <v>0</v>
      </c>
      <c r="L61" s="186">
        <f>SQRT(SUMSQ(D61,F61,H61,J61))</f>
        <v>0</v>
      </c>
      <c r="M61" s="187">
        <f>SQRT(SUMSQ(E61,G61,I61,K61))</f>
        <v>5.65795899596312</v>
      </c>
      <c r="N61" s="181"/>
      <c r="O61" s="182"/>
      <c r="P61" s="188" t="s">
        <v>106</v>
      </c>
    </row>
    <row r="62" spans="1:16">
      <c r="A62" s="6"/>
      <c r="B62" s="18"/>
      <c r="C62" s="26"/>
      <c r="D62" s="113"/>
      <c r="E62" s="113"/>
      <c r="F62" s="114"/>
      <c r="G62" s="115"/>
      <c r="H62" s="113"/>
      <c r="I62" s="189"/>
      <c r="J62" s="114"/>
      <c r="K62" s="190"/>
      <c r="L62" s="10"/>
      <c r="M62" s="12"/>
      <c r="N62" s="181"/>
      <c r="O62" s="182"/>
      <c r="P62" s="12"/>
    </row>
    <row r="63" spans="1:16">
      <c r="A63" s="116"/>
      <c r="B63" s="29"/>
      <c r="C63" s="92"/>
      <c r="D63" s="117"/>
      <c r="E63" s="117"/>
      <c r="F63" s="118"/>
      <c r="G63" s="119"/>
      <c r="H63" s="117"/>
      <c r="I63" s="117"/>
      <c r="J63" s="118"/>
      <c r="K63" s="119"/>
      <c r="L63" s="132"/>
      <c r="M63" s="134"/>
      <c r="N63" s="132"/>
      <c r="O63" s="134"/>
      <c r="P63" s="188"/>
    </row>
    <row r="64" spans="1:16">
      <c r="A64" s="106" t="s">
        <v>107</v>
      </c>
      <c r="B64" s="107" t="s">
        <v>100</v>
      </c>
      <c r="C64" s="108"/>
      <c r="D64" s="109"/>
      <c r="E64" s="109">
        <v>0</v>
      </c>
      <c r="F64" s="110"/>
      <c r="G64" s="111">
        <f>G33/(E33+E35+G33+K33)</f>
        <v>0.20269853418935</v>
      </c>
      <c r="H64" s="109"/>
      <c r="I64" s="109">
        <v>1</v>
      </c>
      <c r="J64" s="110"/>
      <c r="K64" s="111">
        <f>K33/(E33+E35+K33+G33)</f>
        <v>0.0484005846967292</v>
      </c>
      <c r="L64" s="191"/>
      <c r="M64" s="192"/>
      <c r="N64" s="193"/>
      <c r="O64" s="194"/>
      <c r="P64" s="188" t="s">
        <v>108</v>
      </c>
    </row>
    <row r="65" spans="1:16">
      <c r="A65" s="112" t="s">
        <v>109</v>
      </c>
      <c r="B65" s="107" t="s">
        <v>44</v>
      </c>
      <c r="C65" s="108"/>
      <c r="D65" s="109"/>
      <c r="E65" s="109">
        <f>E64*E47</f>
        <v>0</v>
      </c>
      <c r="F65" s="110"/>
      <c r="G65" s="111">
        <f>G64*G49</f>
        <v>0.0608095602568049</v>
      </c>
      <c r="H65" s="109"/>
      <c r="I65" s="109">
        <f>I49*I64</f>
        <v>0.3</v>
      </c>
      <c r="J65" s="110"/>
      <c r="K65" s="111">
        <f>K64*K49</f>
        <v>0.0145201754090188</v>
      </c>
      <c r="L65" s="186">
        <f>SQRT(SUMSQ(D65,F65,H65,J65))</f>
        <v>0</v>
      </c>
      <c r="M65" s="187">
        <f>SQRT(SUMSQ(E65,G65,I65,K65))</f>
        <v>0.306445163304195</v>
      </c>
      <c r="N65" s="132"/>
      <c r="O65" s="134"/>
      <c r="P65" s="188" t="s">
        <v>110</v>
      </c>
    </row>
    <row r="66" spans="1:16">
      <c r="A66" s="116"/>
      <c r="B66" s="29"/>
      <c r="C66" s="92"/>
      <c r="D66" s="117"/>
      <c r="E66" s="117"/>
      <c r="F66" s="118"/>
      <c r="G66" s="119"/>
      <c r="H66" s="117"/>
      <c r="I66" s="117"/>
      <c r="J66" s="118"/>
      <c r="K66" s="119"/>
      <c r="L66" s="132"/>
      <c r="M66" s="134"/>
      <c r="N66" s="132"/>
      <c r="O66" s="134"/>
      <c r="P66" s="188"/>
    </row>
    <row r="67" spans="1:16">
      <c r="A67" s="116"/>
      <c r="B67" s="29"/>
      <c r="C67" s="92"/>
      <c r="D67" s="117"/>
      <c r="E67" s="117"/>
      <c r="F67" s="118"/>
      <c r="G67" s="119"/>
      <c r="H67" s="117"/>
      <c r="I67" s="117"/>
      <c r="J67" s="118"/>
      <c r="K67" s="119"/>
      <c r="L67" s="132"/>
      <c r="M67" s="134"/>
      <c r="N67" s="132"/>
      <c r="O67" s="134"/>
      <c r="P67" s="188"/>
    </row>
    <row r="68" spans="1:16">
      <c r="A68" s="106" t="s">
        <v>111</v>
      </c>
      <c r="B68" s="107" t="s">
        <v>100</v>
      </c>
      <c r="C68" s="108"/>
      <c r="D68" s="109"/>
      <c r="E68" s="109">
        <v>1</v>
      </c>
      <c r="F68" s="110"/>
      <c r="G68" s="111">
        <v>0</v>
      </c>
      <c r="H68" s="109"/>
      <c r="I68" s="109">
        <v>1</v>
      </c>
      <c r="J68" s="110"/>
      <c r="K68" s="111">
        <v>0</v>
      </c>
      <c r="L68" s="191"/>
      <c r="M68" s="192"/>
      <c r="N68" s="193"/>
      <c r="O68" s="194"/>
      <c r="P68" s="188" t="s">
        <v>108</v>
      </c>
    </row>
    <row r="69" spans="1:16">
      <c r="A69" s="112" t="s">
        <v>112</v>
      </c>
      <c r="B69" s="107" t="s">
        <v>44</v>
      </c>
      <c r="C69" s="108"/>
      <c r="D69" s="109"/>
      <c r="E69" s="109">
        <f>E68*E47</f>
        <v>5.65</v>
      </c>
      <c r="F69" s="110"/>
      <c r="G69" s="111">
        <f>G49*G68</f>
        <v>0</v>
      </c>
      <c r="H69" s="109"/>
      <c r="I69" s="109">
        <f>I49*I68</f>
        <v>0.3</v>
      </c>
      <c r="J69" s="110"/>
      <c r="K69" s="111">
        <f>K49*K68</f>
        <v>0</v>
      </c>
      <c r="L69" s="186">
        <f>SQRT(SUMSQ(D69,F69,H69,J69))</f>
        <v>0</v>
      </c>
      <c r="M69" s="187">
        <f>SQRT(SUMSQ(E69,G69,I69,K69))</f>
        <v>5.65795899596312</v>
      </c>
      <c r="N69" s="132"/>
      <c r="O69" s="134"/>
      <c r="P69" s="188" t="s">
        <v>113</v>
      </c>
    </row>
    <row r="70" spans="1:16">
      <c r="A70" s="116"/>
      <c r="B70" s="29"/>
      <c r="C70" s="92"/>
      <c r="D70" s="117"/>
      <c r="E70" s="117"/>
      <c r="F70" s="118"/>
      <c r="G70" s="119"/>
      <c r="H70" s="117"/>
      <c r="I70" s="117"/>
      <c r="J70" s="118"/>
      <c r="K70" s="119"/>
      <c r="L70" s="132"/>
      <c r="M70" s="134"/>
      <c r="N70" s="132"/>
      <c r="O70" s="134"/>
      <c r="P70" s="188"/>
    </row>
    <row r="71" spans="1:16">
      <c r="A71" s="116"/>
      <c r="B71" s="29"/>
      <c r="C71" s="92"/>
      <c r="D71" s="117"/>
      <c r="E71" s="117"/>
      <c r="F71" s="118"/>
      <c r="G71" s="119"/>
      <c r="H71" s="117"/>
      <c r="I71" s="117"/>
      <c r="J71" s="118"/>
      <c r="K71" s="119"/>
      <c r="L71" s="132"/>
      <c r="M71" s="134"/>
      <c r="N71" s="132"/>
      <c r="O71" s="134"/>
      <c r="P71" s="188"/>
    </row>
    <row r="72" spans="1:16">
      <c r="A72" s="106" t="s">
        <v>114</v>
      </c>
      <c r="B72" s="107" t="s">
        <v>100</v>
      </c>
      <c r="C72" s="108"/>
      <c r="D72" s="109"/>
      <c r="E72" s="109">
        <v>0</v>
      </c>
      <c r="F72" s="110"/>
      <c r="G72" s="111">
        <f>G33/(E35+E33+G33+I33)</f>
        <v>0.20269853418935</v>
      </c>
      <c r="H72" s="109"/>
      <c r="I72" s="109">
        <f>I33/(E35+E33+I33+G33)</f>
        <v>0.0484005846967292</v>
      </c>
      <c r="J72" s="110"/>
      <c r="K72" s="111">
        <v>1</v>
      </c>
      <c r="L72" s="191"/>
      <c r="M72" s="192"/>
      <c r="N72" s="193"/>
      <c r="O72" s="194"/>
      <c r="P72" s="188" t="s">
        <v>108</v>
      </c>
    </row>
    <row r="73" spans="1:16">
      <c r="A73" s="112" t="s">
        <v>115</v>
      </c>
      <c r="B73" s="107" t="s">
        <v>44</v>
      </c>
      <c r="C73" s="108"/>
      <c r="D73" s="109"/>
      <c r="E73" s="109">
        <f>E47*E72</f>
        <v>0</v>
      </c>
      <c r="F73" s="110"/>
      <c r="G73" s="111">
        <f>G72*G49</f>
        <v>0.0608095602568049</v>
      </c>
      <c r="H73" s="109"/>
      <c r="I73" s="109">
        <f>I72*I49</f>
        <v>0.0145201754090188</v>
      </c>
      <c r="J73" s="110"/>
      <c r="K73" s="111">
        <f>K49*K72</f>
        <v>0.3</v>
      </c>
      <c r="L73" s="186">
        <f>SQRT(SUMSQ(D73,F73,H73,J73))</f>
        <v>0</v>
      </c>
      <c r="M73" s="187">
        <f>SQRT(SUMSQ(E73,G73,I73,K73))</f>
        <v>0.306445163304195</v>
      </c>
      <c r="N73" s="132"/>
      <c r="O73" s="134"/>
      <c r="P73" s="188" t="s">
        <v>116</v>
      </c>
    </row>
    <row r="74" spans="1:16">
      <c r="A74" s="116"/>
      <c r="B74" s="29"/>
      <c r="C74" s="92"/>
      <c r="D74" s="117"/>
      <c r="E74" s="117"/>
      <c r="F74" s="118"/>
      <c r="G74" s="119"/>
      <c r="H74" s="117"/>
      <c r="I74" s="117"/>
      <c r="J74" s="118"/>
      <c r="K74" s="119"/>
      <c r="L74" s="132"/>
      <c r="M74" s="134"/>
      <c r="N74" s="132"/>
      <c r="O74" s="134"/>
      <c r="P74" s="188"/>
    </row>
    <row r="75" spans="1:16">
      <c r="A75" s="116"/>
      <c r="B75" s="29"/>
      <c r="C75" s="92"/>
      <c r="D75" s="117"/>
      <c r="E75" s="117"/>
      <c r="F75" s="118"/>
      <c r="G75" s="119"/>
      <c r="H75" s="117"/>
      <c r="I75" s="117"/>
      <c r="J75" s="118"/>
      <c r="K75" s="119"/>
      <c r="L75" s="132"/>
      <c r="M75" s="134"/>
      <c r="N75" s="132"/>
      <c r="O75" s="134"/>
      <c r="P75" s="188"/>
    </row>
    <row r="76" spans="1:16">
      <c r="A76" s="106" t="s">
        <v>117</v>
      </c>
      <c r="B76" s="107" t="s">
        <v>100</v>
      </c>
      <c r="C76" s="108"/>
      <c r="D76" s="109"/>
      <c r="E76" s="109">
        <v>1</v>
      </c>
      <c r="F76" s="110"/>
      <c r="G76" s="111">
        <v>0</v>
      </c>
      <c r="H76" s="109"/>
      <c r="I76" s="109">
        <v>0</v>
      </c>
      <c r="J76" s="110"/>
      <c r="K76" s="111">
        <v>1</v>
      </c>
      <c r="L76" s="191"/>
      <c r="M76" s="192"/>
      <c r="N76" s="193"/>
      <c r="O76" s="194"/>
      <c r="P76" s="188" t="s">
        <v>108</v>
      </c>
    </row>
    <row r="77" spans="1:16">
      <c r="A77" s="112" t="s">
        <v>118</v>
      </c>
      <c r="B77" s="107" t="s">
        <v>44</v>
      </c>
      <c r="C77" s="108"/>
      <c r="D77" s="109"/>
      <c r="E77" s="109">
        <f>E76*E47</f>
        <v>5.65</v>
      </c>
      <c r="F77" s="110"/>
      <c r="G77" s="111">
        <f>G49*G76</f>
        <v>0</v>
      </c>
      <c r="H77" s="109"/>
      <c r="I77" s="109">
        <f>I49*I76</f>
        <v>0</v>
      </c>
      <c r="J77" s="110"/>
      <c r="K77" s="111">
        <f>K49*K76</f>
        <v>0.3</v>
      </c>
      <c r="L77" s="186">
        <f>SQRT(SUMSQ(D77,F77,H77,J77))</f>
        <v>0</v>
      </c>
      <c r="M77" s="187">
        <f>SQRT(SUMSQ(E77,G77,I77,K77))</f>
        <v>5.65795899596312</v>
      </c>
      <c r="N77" s="132"/>
      <c r="O77" s="134"/>
      <c r="P77" s="188" t="s">
        <v>119</v>
      </c>
    </row>
    <row r="78" spans="1:16">
      <c r="A78" s="116"/>
      <c r="B78" s="29"/>
      <c r="C78" s="92"/>
      <c r="D78" s="117"/>
      <c r="E78" s="117"/>
      <c r="F78" s="118"/>
      <c r="G78" s="119"/>
      <c r="H78" s="117"/>
      <c r="I78" s="117"/>
      <c r="J78" s="118"/>
      <c r="K78" s="119"/>
      <c r="L78" s="132"/>
      <c r="M78" s="134"/>
      <c r="N78" s="132"/>
      <c r="O78" s="134"/>
      <c r="P78" s="188"/>
    </row>
    <row r="79" spans="1:16">
      <c r="A79" s="116"/>
      <c r="B79" s="29"/>
      <c r="C79" s="92"/>
      <c r="D79" s="117"/>
      <c r="E79" s="117"/>
      <c r="F79" s="118"/>
      <c r="G79" s="119"/>
      <c r="H79" s="117"/>
      <c r="I79" s="117"/>
      <c r="J79" s="118"/>
      <c r="K79" s="119"/>
      <c r="L79" s="132"/>
      <c r="M79" s="134"/>
      <c r="N79" s="132"/>
      <c r="O79" s="134"/>
      <c r="P79" s="188"/>
    </row>
    <row r="80" spans="1:16">
      <c r="A80" s="195" t="s">
        <v>120</v>
      </c>
      <c r="B80" s="107" t="s">
        <v>100</v>
      </c>
      <c r="C80" s="108"/>
      <c r="D80" s="109"/>
      <c r="E80" s="109">
        <v>1</v>
      </c>
      <c r="F80" s="110"/>
      <c r="G80" s="196">
        <f>G33/(E33+G33+I33+K33)</f>
        <v>0.20059854609798</v>
      </c>
      <c r="H80" s="109"/>
      <c r="I80" s="250">
        <f>I33/(G33+I33+E33+K33)</f>
        <v>0.0478991471708737</v>
      </c>
      <c r="J80" s="110"/>
      <c r="K80" s="196">
        <f>K33/(I33+K33+G33+E33)</f>
        <v>0.0478991471708737</v>
      </c>
      <c r="L80" s="191"/>
      <c r="M80" s="192"/>
      <c r="N80" s="193"/>
      <c r="O80" s="194"/>
      <c r="P80" s="185" t="s">
        <v>101</v>
      </c>
    </row>
    <row r="81" spans="1:16">
      <c r="A81" s="197" t="s">
        <v>121</v>
      </c>
      <c r="B81" s="107" t="s">
        <v>44</v>
      </c>
      <c r="C81" s="108"/>
      <c r="D81" s="109"/>
      <c r="E81" s="109">
        <f>E80*E47</f>
        <v>5.65</v>
      </c>
      <c r="F81" s="110"/>
      <c r="G81" s="111">
        <f>G80*G49</f>
        <v>0.0601795638293941</v>
      </c>
      <c r="H81" s="109"/>
      <c r="I81" s="109">
        <f>I80*I49</f>
        <v>0.0143697441512621</v>
      </c>
      <c r="J81" s="110"/>
      <c r="K81" s="111">
        <f>K80*K49</f>
        <v>0.0143697441512621</v>
      </c>
      <c r="L81" s="186">
        <f>SQRT(SUMSQ(D81,F81,H81,J81))</f>
        <v>0</v>
      </c>
      <c r="M81" s="187">
        <f>SQRT(SUMSQ(E81,G81,I81,K81))</f>
        <v>5.65035702933865</v>
      </c>
      <c r="N81" s="132"/>
      <c r="O81" s="134"/>
      <c r="P81" s="188" t="s">
        <v>122</v>
      </c>
    </row>
    <row r="82" ht="13.5" spans="1:16">
      <c r="A82" s="198"/>
      <c r="B82" s="199"/>
      <c r="C82" s="99"/>
      <c r="D82" s="200"/>
      <c r="E82" s="200"/>
      <c r="F82" s="201"/>
      <c r="G82" s="202"/>
      <c r="H82" s="200"/>
      <c r="I82" s="200"/>
      <c r="J82" s="201"/>
      <c r="K82" s="202"/>
      <c r="L82" s="251"/>
      <c r="M82" s="252"/>
      <c r="N82" s="251"/>
      <c r="O82" s="252"/>
      <c r="P82" s="149"/>
    </row>
    <row r="83" spans="2:16">
      <c r="B83" s="29"/>
      <c r="C83" s="29"/>
      <c r="D83" s="29"/>
      <c r="E83" s="29"/>
      <c r="F83" s="203"/>
      <c r="G83" s="203"/>
      <c r="H83" s="203"/>
      <c r="I83" s="203"/>
      <c r="J83" s="203"/>
      <c r="K83" s="203"/>
      <c r="L83" s="253"/>
      <c r="M83" s="253"/>
      <c r="N83" s="253"/>
      <c r="O83" s="253"/>
      <c r="P83" s="253"/>
    </row>
    <row r="84" ht="13.5" spans="1:1">
      <c r="A84" s="204"/>
    </row>
    <row r="85" spans="1:16">
      <c r="A85" s="2" t="s">
        <v>123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254"/>
      <c r="M85" s="254"/>
      <c r="N85" s="254"/>
      <c r="O85" s="254"/>
      <c r="P85" s="122" t="s">
        <v>19</v>
      </c>
    </row>
    <row r="86" spans="1:16">
      <c r="A86" s="205" t="s">
        <v>172</v>
      </c>
      <c r="B86" s="206"/>
      <c r="C86" s="206"/>
      <c r="D86" s="207"/>
      <c r="E86" s="206"/>
      <c r="F86" s="208"/>
      <c r="G86" s="209"/>
      <c r="H86" s="208"/>
      <c r="I86" s="209"/>
      <c r="J86" s="208"/>
      <c r="K86" s="206"/>
      <c r="L86" s="209"/>
      <c r="M86" s="209"/>
      <c r="N86" s="209"/>
      <c r="O86" s="255"/>
      <c r="P86" s="256"/>
    </row>
    <row r="87" spans="1:16">
      <c r="A87" s="205" t="s">
        <v>173</v>
      </c>
      <c r="B87" s="206"/>
      <c r="C87" s="206"/>
      <c r="D87" s="207"/>
      <c r="E87" s="206"/>
      <c r="F87" s="208"/>
      <c r="G87" s="209"/>
      <c r="H87" s="208"/>
      <c r="I87" s="209"/>
      <c r="J87" s="208"/>
      <c r="K87" s="206"/>
      <c r="L87" s="209"/>
      <c r="M87" s="209"/>
      <c r="N87" s="209"/>
      <c r="O87" s="257"/>
      <c r="P87" s="256"/>
    </row>
    <row r="88" ht="13.5" spans="1:16">
      <c r="A88" s="205" t="s">
        <v>174</v>
      </c>
      <c r="B88" s="206"/>
      <c r="C88" s="206"/>
      <c r="D88" s="207"/>
      <c r="E88" s="206"/>
      <c r="F88" s="208"/>
      <c r="G88" s="209"/>
      <c r="H88" s="208"/>
      <c r="I88" s="209"/>
      <c r="J88" s="208"/>
      <c r="K88" s="206"/>
      <c r="L88" s="209"/>
      <c r="M88" s="209"/>
      <c r="N88" s="209"/>
      <c r="O88" s="258"/>
      <c r="P88" s="256"/>
    </row>
    <row r="89" spans="1:16">
      <c r="A89" s="2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254"/>
      <c r="M89" s="254"/>
      <c r="N89" s="254"/>
      <c r="O89" s="254"/>
      <c r="P89" s="259"/>
    </row>
    <row r="90" ht="13.5" spans="1:16">
      <c r="A90" s="210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29"/>
      <c r="M90" s="29"/>
      <c r="N90" s="29"/>
      <c r="O90" s="29"/>
      <c r="P90" s="260"/>
    </row>
    <row r="91" ht="13.5" spans="1:16">
      <c r="A91" s="2" t="s">
        <v>128</v>
      </c>
      <c r="B91" s="3"/>
      <c r="C91" s="4" t="s">
        <v>18</v>
      </c>
      <c r="D91" s="5"/>
      <c r="E91" s="5"/>
      <c r="F91" s="5"/>
      <c r="G91" s="5"/>
      <c r="H91" s="5"/>
      <c r="I91" s="5"/>
      <c r="J91" s="5"/>
      <c r="K91" s="120"/>
      <c r="L91" s="261"/>
      <c r="M91" s="261"/>
      <c r="N91" s="261"/>
      <c r="O91" s="261"/>
      <c r="P91" s="122" t="s">
        <v>19</v>
      </c>
    </row>
    <row r="92" spans="1:16">
      <c r="A92" s="6"/>
      <c r="B92" s="12"/>
      <c r="C92" s="8" t="s">
        <v>129</v>
      </c>
      <c r="D92" s="9" t="s">
        <v>20</v>
      </c>
      <c r="E92" s="8"/>
      <c r="F92" s="10" t="s">
        <v>21</v>
      </c>
      <c r="G92" s="11"/>
      <c r="H92" s="10" t="s">
        <v>22</v>
      </c>
      <c r="I92" s="12"/>
      <c r="J92" s="10" t="s">
        <v>23</v>
      </c>
      <c r="K92" s="12"/>
      <c r="L92" s="51"/>
      <c r="M92" s="51"/>
      <c r="N92" s="51"/>
      <c r="O92" s="51"/>
      <c r="P92" s="157"/>
    </row>
    <row r="93" spans="1:16">
      <c r="A93" s="6"/>
      <c r="B93" s="12"/>
      <c r="C93" s="12"/>
      <c r="D93" s="10" t="s">
        <v>25</v>
      </c>
      <c r="E93" s="12" t="s">
        <v>26</v>
      </c>
      <c r="F93" s="11" t="s">
        <v>25</v>
      </c>
      <c r="G93" s="11" t="s">
        <v>26</v>
      </c>
      <c r="H93" s="10" t="s">
        <v>25</v>
      </c>
      <c r="I93" s="12" t="s">
        <v>26</v>
      </c>
      <c r="J93" s="10" t="s">
        <v>25</v>
      </c>
      <c r="K93" s="12" t="s">
        <v>26</v>
      </c>
      <c r="L93" s="51"/>
      <c r="M93" s="51"/>
      <c r="N93" s="51"/>
      <c r="O93" s="51"/>
      <c r="P93" s="157"/>
    </row>
    <row r="94" spans="1:16">
      <c r="A94" s="14"/>
      <c r="B94" s="12"/>
      <c r="C94" s="12"/>
      <c r="D94" s="11"/>
      <c r="E94" s="12"/>
      <c r="F94" s="130"/>
      <c r="G94" s="130"/>
      <c r="H94" s="129"/>
      <c r="I94" s="131"/>
      <c r="J94" s="129"/>
      <c r="K94" s="131"/>
      <c r="L94" s="51"/>
      <c r="M94" s="51"/>
      <c r="N94" s="51"/>
      <c r="O94" s="51"/>
      <c r="P94" s="262"/>
    </row>
    <row r="95" spans="1:16">
      <c r="A95" s="14" t="s">
        <v>130</v>
      </c>
      <c r="B95" s="15" t="s">
        <v>41</v>
      </c>
      <c r="C95" s="12"/>
      <c r="D95" s="211">
        <f>D12</f>
        <v>-98</v>
      </c>
      <c r="E95" s="212">
        <f>E12</f>
        <v>-98</v>
      </c>
      <c r="F95" s="130"/>
      <c r="G95" s="130"/>
      <c r="H95" s="129"/>
      <c r="I95" s="131"/>
      <c r="J95" s="129"/>
      <c r="K95" s="131"/>
      <c r="L95" s="51"/>
      <c r="M95" s="51"/>
      <c r="N95" s="51"/>
      <c r="O95" s="51"/>
      <c r="P95" s="262"/>
    </row>
    <row r="96" spans="1:16">
      <c r="A96" s="25" t="s">
        <v>131</v>
      </c>
      <c r="B96" s="30" t="s">
        <v>44</v>
      </c>
      <c r="C96" s="30"/>
      <c r="D96" s="18"/>
      <c r="E96" s="30"/>
      <c r="F96" s="73">
        <f t="shared" ref="F96:K96" si="1">F13</f>
        <v>-99</v>
      </c>
      <c r="G96" s="213">
        <f t="shared" si="1"/>
        <v>-5.45</v>
      </c>
      <c r="H96" s="77">
        <f t="shared" si="1"/>
        <v>-99</v>
      </c>
      <c r="I96" s="194">
        <f t="shared" si="1"/>
        <v>-11.67</v>
      </c>
      <c r="J96" s="77">
        <f t="shared" si="1"/>
        <v>-99</v>
      </c>
      <c r="K96" s="194">
        <f t="shared" si="1"/>
        <v>-11.67</v>
      </c>
      <c r="L96" s="51"/>
      <c r="M96" s="51"/>
      <c r="N96" s="51"/>
      <c r="O96" s="51"/>
      <c r="P96" s="263"/>
    </row>
    <row r="97" spans="1:16">
      <c r="A97" s="25"/>
      <c r="B97" s="30"/>
      <c r="C97" s="30"/>
      <c r="D97" s="18"/>
      <c r="E97" s="30"/>
      <c r="F97" s="50"/>
      <c r="G97" s="50"/>
      <c r="H97" s="77"/>
      <c r="I97" s="194"/>
      <c r="J97" s="77"/>
      <c r="K97" s="194"/>
      <c r="L97" s="51"/>
      <c r="M97" s="51"/>
      <c r="N97" s="51"/>
      <c r="O97" s="51"/>
      <c r="P97" s="262"/>
    </row>
    <row r="98" spans="1:16">
      <c r="A98" s="25" t="s">
        <v>132</v>
      </c>
      <c r="B98" s="30" t="s">
        <v>44</v>
      </c>
      <c r="C98" s="214"/>
      <c r="D98" s="27">
        <v>0</v>
      </c>
      <c r="E98" s="215">
        <v>-0.48</v>
      </c>
      <c r="F98" s="216">
        <v>0</v>
      </c>
      <c r="G98" s="136">
        <v>0.69</v>
      </c>
      <c r="H98" s="137">
        <v>0</v>
      </c>
      <c r="I98" s="32">
        <v>1.2</v>
      </c>
      <c r="J98" s="137">
        <v>0</v>
      </c>
      <c r="K98" s="32">
        <v>1.2</v>
      </c>
      <c r="L98" s="51"/>
      <c r="M98" s="51"/>
      <c r="N98" s="51"/>
      <c r="O98" s="51"/>
      <c r="P98" s="164" t="s">
        <v>133</v>
      </c>
    </row>
    <row r="99" spans="1:16">
      <c r="A99" s="56" t="s">
        <v>134</v>
      </c>
      <c r="B99" s="30" t="s">
        <v>44</v>
      </c>
      <c r="C99" s="217"/>
      <c r="D99" s="133">
        <f>D95+D98</f>
        <v>-98</v>
      </c>
      <c r="E99" s="134">
        <f>E95+E98</f>
        <v>-98.48</v>
      </c>
      <c r="F99" s="218">
        <f t="shared" ref="F99:K99" si="2">F96+F98</f>
        <v>-99</v>
      </c>
      <c r="G99" s="133">
        <f t="shared" si="2"/>
        <v>-4.76</v>
      </c>
      <c r="H99" s="219">
        <f t="shared" si="2"/>
        <v>-99</v>
      </c>
      <c r="I99" s="134">
        <f t="shared" si="2"/>
        <v>-10.47</v>
      </c>
      <c r="J99" s="219">
        <f t="shared" si="2"/>
        <v>-99</v>
      </c>
      <c r="K99" s="134">
        <f t="shared" si="2"/>
        <v>-10.47</v>
      </c>
      <c r="L99" s="51"/>
      <c r="M99" s="51"/>
      <c r="N99" s="51"/>
      <c r="O99" s="51"/>
      <c r="P99" s="164" t="s">
        <v>135</v>
      </c>
    </row>
    <row r="100" spans="1:16">
      <c r="A100" s="25"/>
      <c r="B100" s="30"/>
      <c r="C100" s="30"/>
      <c r="D100" s="18"/>
      <c r="E100" s="30"/>
      <c r="F100" s="18"/>
      <c r="G100" s="18"/>
      <c r="H100" s="69"/>
      <c r="I100" s="15"/>
      <c r="J100" s="69"/>
      <c r="K100" s="15"/>
      <c r="L100" s="51"/>
      <c r="M100" s="51"/>
      <c r="N100" s="51"/>
      <c r="O100" s="51"/>
      <c r="P100" s="262"/>
    </row>
    <row r="101" spans="1:16">
      <c r="A101" s="220" t="s">
        <v>136</v>
      </c>
      <c r="B101" s="30"/>
      <c r="C101" s="30"/>
      <c r="D101" s="69"/>
      <c r="E101" s="30"/>
      <c r="F101" s="18"/>
      <c r="G101" s="18"/>
      <c r="H101" s="69"/>
      <c r="I101" s="15"/>
      <c r="J101" s="69"/>
      <c r="K101" s="15"/>
      <c r="L101" s="51"/>
      <c r="M101" s="51"/>
      <c r="N101" s="51"/>
      <c r="O101" s="51"/>
      <c r="P101" s="262"/>
    </row>
    <row r="102" spans="1:16">
      <c r="A102" s="25" t="s">
        <v>137</v>
      </c>
      <c r="B102" s="57" t="s">
        <v>72</v>
      </c>
      <c r="C102" s="30"/>
      <c r="D102" s="58">
        <f>10^9*10^(D99/10)*($C5/15)</f>
        <v>1.26791455396889</v>
      </c>
      <c r="E102" s="63">
        <f>10^9*10^(E99/10)*($C5/15)</f>
        <v>1.13524601735127</v>
      </c>
      <c r="F102" s="221">
        <f>10^9*10^((D99+F99)/10)*($C5/15)</f>
        <v>1.59620985197511e-10</v>
      </c>
      <c r="G102" s="59">
        <f>10^9*10^((E99+G99)/10)*($C5/15)</f>
        <v>0.379393588208194</v>
      </c>
      <c r="H102" s="60">
        <f>10^9*10^((D99+H99)/10)*($C5/15)</f>
        <v>1.59620985197511e-10</v>
      </c>
      <c r="I102" s="63">
        <f>10^9*10^((E99+I99)/10)*($C5/15)</f>
        <v>0.101880246481333</v>
      </c>
      <c r="J102" s="221">
        <f>10^9*10^((D99+J99)/10)*($C5/15)</f>
        <v>1.59620985197511e-10</v>
      </c>
      <c r="K102" s="63">
        <f>10^9*10^((E99+K99)/10)*($C5/15)</f>
        <v>0.101880246481333</v>
      </c>
      <c r="L102" s="51"/>
      <c r="M102" s="51"/>
      <c r="N102" s="51"/>
      <c r="O102" s="51"/>
      <c r="P102" s="262"/>
    </row>
    <row r="103" spans="1:16">
      <c r="A103" s="68" t="s">
        <v>77</v>
      </c>
      <c r="B103" s="30" t="s">
        <v>44</v>
      </c>
      <c r="C103" s="30"/>
      <c r="D103" s="69"/>
      <c r="E103" s="30"/>
      <c r="F103" s="222">
        <f>10*LOG10(F102/(D35+D102+H102+J102))</f>
        <v>-99.2257373354469</v>
      </c>
      <c r="G103" s="223">
        <f>10*LOG10(G102/(E35+E102+I102+K102))</f>
        <v>-5.69096968508145</v>
      </c>
      <c r="H103" s="224">
        <f>10*LOG10(H102/(D35+D102+F102+J102))</f>
        <v>-99.2257373354469</v>
      </c>
      <c r="I103" s="264">
        <f>10*LOG10(I102/(E35+E102+G102+K102))</f>
        <v>-12.182949789164</v>
      </c>
      <c r="J103" s="227">
        <f>10*LOG10(J102/(F35+F102+H102+D102))</f>
        <v>-99.0000000010935</v>
      </c>
      <c r="K103" s="264">
        <f>10*LOG10(K102/(E35+G102+I102+E102))</f>
        <v>-12.182949789164</v>
      </c>
      <c r="L103" s="51"/>
      <c r="M103" s="51"/>
      <c r="N103" s="51"/>
      <c r="O103" s="51"/>
      <c r="P103" s="164"/>
    </row>
    <row r="104" spans="1:16">
      <c r="A104" s="61" t="s">
        <v>138</v>
      </c>
      <c r="B104" s="30" t="s">
        <v>80</v>
      </c>
      <c r="C104" s="30"/>
      <c r="D104" s="69"/>
      <c r="E104" s="18"/>
      <c r="F104" s="225">
        <f>10*LOG10(F102)-90</f>
        <v>-187.969100130081</v>
      </c>
      <c r="G104" s="226">
        <f t="shared" ref="G104:K104" si="3">10*LOG10(G102)-90</f>
        <v>-94.2091001300806</v>
      </c>
      <c r="H104" s="227">
        <f t="shared" si="3"/>
        <v>-187.969100130081</v>
      </c>
      <c r="I104" s="265">
        <f t="shared" si="3"/>
        <v>-99.9191001300806</v>
      </c>
      <c r="J104" s="227">
        <f t="shared" si="3"/>
        <v>-187.969100130081</v>
      </c>
      <c r="K104" s="265">
        <f t="shared" si="3"/>
        <v>-99.9191001300806</v>
      </c>
      <c r="L104" s="51"/>
      <c r="M104" s="51"/>
      <c r="N104" s="51"/>
      <c r="O104" s="51"/>
      <c r="P104" s="164"/>
    </row>
    <row r="105" ht="13.5" spans="1:16">
      <c r="A105" s="228" t="s">
        <v>82</v>
      </c>
      <c r="B105" s="49" t="s">
        <v>83</v>
      </c>
      <c r="C105" s="49"/>
      <c r="D105" s="229">
        <f>10*LOG((D102+F102+H102+J102)*10^-9)+10*LOG(MAX($C11*12*$C7/$C5))</f>
        <v>-56.9715483559056</v>
      </c>
      <c r="E105" s="230">
        <f>10*LOG((E102+G102+I102+K102)*10^-9)+10*LOG(MAX($C11*12*$C7/$C5))</f>
        <v>-55.6512053382738</v>
      </c>
      <c r="F105" s="231"/>
      <c r="G105" s="230"/>
      <c r="H105" s="232"/>
      <c r="I105" s="266"/>
      <c r="J105" s="232"/>
      <c r="K105" s="266"/>
      <c r="L105" s="148"/>
      <c r="M105" s="148"/>
      <c r="N105" s="148"/>
      <c r="O105" s="148"/>
      <c r="P105" s="267"/>
    </row>
    <row r="106" spans="1:16">
      <c r="A106" s="233"/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  <c r="O106" s="234"/>
      <c r="P106" s="234"/>
    </row>
    <row r="107" ht="13.5" spans="1:16">
      <c r="A107" s="233"/>
      <c r="B107" s="234"/>
      <c r="C107" s="234"/>
      <c r="D107" s="234"/>
      <c r="E107" s="234"/>
      <c r="F107" s="234"/>
      <c r="G107" s="234"/>
      <c r="H107" s="234"/>
      <c r="I107" s="234"/>
      <c r="J107" s="234"/>
      <c r="K107" s="234"/>
      <c r="L107" s="234"/>
      <c r="M107" s="234"/>
      <c r="N107" s="234"/>
      <c r="O107" s="234"/>
      <c r="P107" s="234"/>
    </row>
    <row r="108" ht="13.5" spans="1:16">
      <c r="A108" s="235" t="s">
        <v>139</v>
      </c>
      <c r="B108" s="236"/>
      <c r="C108" s="4" t="s">
        <v>18</v>
      </c>
      <c r="D108" s="5"/>
      <c r="E108" s="5"/>
      <c r="F108" s="5"/>
      <c r="G108" s="5"/>
      <c r="H108" s="5"/>
      <c r="I108" s="5"/>
      <c r="J108" s="5"/>
      <c r="K108" s="5"/>
      <c r="L108" s="5"/>
      <c r="M108" s="120"/>
      <c r="N108" s="4" t="s">
        <v>140</v>
      </c>
      <c r="O108" s="5"/>
      <c r="P108" s="268" t="s">
        <v>141</v>
      </c>
    </row>
    <row r="109" spans="1:16">
      <c r="A109" s="6"/>
      <c r="B109" s="18"/>
      <c r="C109" s="53"/>
      <c r="D109" s="54" t="s">
        <v>20</v>
      </c>
      <c r="E109" s="55"/>
      <c r="F109" s="10" t="s">
        <v>21</v>
      </c>
      <c r="G109" s="11"/>
      <c r="H109" s="10" t="s">
        <v>22</v>
      </c>
      <c r="I109" s="12"/>
      <c r="J109" s="10" t="s">
        <v>23</v>
      </c>
      <c r="K109" s="12"/>
      <c r="L109" s="269"/>
      <c r="M109" s="270"/>
      <c r="N109" s="269"/>
      <c r="O109" s="270"/>
      <c r="P109" s="157"/>
    </row>
    <row r="110" spans="1:16">
      <c r="A110" s="6"/>
      <c r="B110" s="18"/>
      <c r="C110" s="26"/>
      <c r="D110" s="10" t="s">
        <v>25</v>
      </c>
      <c r="E110" s="11" t="s">
        <v>26</v>
      </c>
      <c r="F110" s="10" t="s">
        <v>25</v>
      </c>
      <c r="G110" s="11" t="s">
        <v>26</v>
      </c>
      <c r="H110" s="10" t="s">
        <v>25</v>
      </c>
      <c r="I110" s="12" t="s">
        <v>26</v>
      </c>
      <c r="J110" s="10" t="s">
        <v>25</v>
      </c>
      <c r="K110" s="12" t="s">
        <v>26</v>
      </c>
      <c r="L110" s="10" t="s">
        <v>25</v>
      </c>
      <c r="M110" s="11" t="s">
        <v>26</v>
      </c>
      <c r="N110" s="10"/>
      <c r="O110" s="11"/>
      <c r="P110" s="271"/>
    </row>
    <row r="111" spans="1:16">
      <c r="A111" s="6"/>
      <c r="B111" s="18"/>
      <c r="C111" s="26"/>
      <c r="D111" s="18"/>
      <c r="E111" s="30"/>
      <c r="F111" s="105"/>
      <c r="G111" s="105"/>
      <c r="H111" s="10"/>
      <c r="I111" s="12"/>
      <c r="J111" s="10"/>
      <c r="K111" s="12"/>
      <c r="L111" s="10"/>
      <c r="M111" s="11"/>
      <c r="N111" s="10"/>
      <c r="O111" s="11"/>
      <c r="P111" s="271"/>
    </row>
    <row r="112" spans="1:16">
      <c r="A112" s="237" t="s">
        <v>142</v>
      </c>
      <c r="B112" s="107" t="s">
        <v>44</v>
      </c>
      <c r="C112" s="108"/>
      <c r="D112" s="238"/>
      <c r="E112" s="239"/>
      <c r="F112" s="240"/>
      <c r="G112" s="241">
        <f>G113-M113</f>
        <v>-5.99195070583981</v>
      </c>
      <c r="H112" s="191"/>
      <c r="I112" s="192"/>
      <c r="J112" s="191"/>
      <c r="K112" s="192"/>
      <c r="L112" s="191"/>
      <c r="M112" s="244"/>
      <c r="N112" s="186"/>
      <c r="O112" s="272">
        <v>-6</v>
      </c>
      <c r="P112" s="273" t="s">
        <v>143</v>
      </c>
    </row>
    <row r="113" spans="1:16">
      <c r="A113" s="242" t="s">
        <v>144</v>
      </c>
      <c r="B113" s="107" t="s">
        <v>44</v>
      </c>
      <c r="C113" s="108"/>
      <c r="D113" s="238"/>
      <c r="E113" s="239"/>
      <c r="F113" s="243"/>
      <c r="G113" s="244">
        <f>G103</f>
        <v>-5.69096968508145</v>
      </c>
      <c r="H113" s="191"/>
      <c r="I113" s="192"/>
      <c r="J113" s="191"/>
      <c r="K113" s="192"/>
      <c r="L113" s="186">
        <f>L57</f>
        <v>0</v>
      </c>
      <c r="M113" s="274">
        <f>M57</f>
        <v>0.300981020758361</v>
      </c>
      <c r="N113" s="186"/>
      <c r="O113" s="274"/>
      <c r="P113" s="271"/>
    </row>
    <row r="114" spans="1:16">
      <c r="A114" s="237" t="s">
        <v>145</v>
      </c>
      <c r="B114" s="107" t="s">
        <v>44</v>
      </c>
      <c r="C114" s="108"/>
      <c r="D114" s="238"/>
      <c r="E114" s="239"/>
      <c r="F114" s="243"/>
      <c r="G114" s="244">
        <f>G113+M113</f>
        <v>-5.38998866432309</v>
      </c>
      <c r="H114" s="191"/>
      <c r="I114" s="192"/>
      <c r="J114" s="191"/>
      <c r="K114" s="192"/>
      <c r="L114" s="191"/>
      <c r="M114" s="244"/>
      <c r="N114" s="191"/>
      <c r="O114" s="244"/>
      <c r="P114" s="275"/>
    </row>
    <row r="115" spans="1:16">
      <c r="A115" s="6"/>
      <c r="B115" s="18"/>
      <c r="C115" s="26"/>
      <c r="D115" s="69"/>
      <c r="E115" s="30"/>
      <c r="F115" s="105"/>
      <c r="G115" s="105"/>
      <c r="H115" s="10"/>
      <c r="I115" s="12"/>
      <c r="J115" s="10"/>
      <c r="K115" s="12"/>
      <c r="L115" s="10"/>
      <c r="M115" s="11"/>
      <c r="N115" s="10"/>
      <c r="O115" s="11"/>
      <c r="P115" s="271"/>
    </row>
    <row r="116" spans="1:16">
      <c r="A116" s="237" t="s">
        <v>146</v>
      </c>
      <c r="B116" s="107" t="s">
        <v>80</v>
      </c>
      <c r="C116" s="108"/>
      <c r="D116" s="238"/>
      <c r="E116" s="239"/>
      <c r="F116" s="240"/>
      <c r="G116" s="241">
        <f>G117-M117</f>
        <v>-99.8670591260437</v>
      </c>
      <c r="H116" s="191"/>
      <c r="I116" s="192"/>
      <c r="J116" s="191"/>
      <c r="K116" s="192"/>
      <c r="L116" s="276"/>
      <c r="M116" s="277"/>
      <c r="N116" s="276"/>
      <c r="O116" s="272">
        <f>-108.5+10*LOG10($C5/120)+$C23</f>
        <v>-107.5</v>
      </c>
      <c r="P116" s="273" t="s">
        <v>147</v>
      </c>
    </row>
    <row r="117" spans="1:16">
      <c r="A117" s="242" t="s">
        <v>148</v>
      </c>
      <c r="B117" s="107" t="s">
        <v>80</v>
      </c>
      <c r="C117" s="108"/>
      <c r="D117" s="238"/>
      <c r="E117" s="239"/>
      <c r="F117" s="243"/>
      <c r="G117" s="244">
        <f>G104</f>
        <v>-94.2091001300806</v>
      </c>
      <c r="H117" s="191"/>
      <c r="I117" s="192"/>
      <c r="J117" s="191"/>
      <c r="K117" s="192"/>
      <c r="L117" s="186">
        <f>L61</f>
        <v>0</v>
      </c>
      <c r="M117" s="274">
        <f>M61</f>
        <v>5.65795899596312</v>
      </c>
      <c r="N117" s="186"/>
      <c r="O117" s="274"/>
      <c r="P117" s="271"/>
    </row>
    <row r="118" spans="1:16">
      <c r="A118" s="237" t="s">
        <v>149</v>
      </c>
      <c r="B118" s="107" t="s">
        <v>80</v>
      </c>
      <c r="C118" s="108"/>
      <c r="D118" s="238"/>
      <c r="E118" s="239"/>
      <c r="F118" s="243"/>
      <c r="G118" s="244">
        <f>G117+M117</f>
        <v>-88.5511411341175</v>
      </c>
      <c r="H118" s="191"/>
      <c r="I118" s="192"/>
      <c r="J118" s="191"/>
      <c r="K118" s="192"/>
      <c r="L118" s="276"/>
      <c r="M118" s="277"/>
      <c r="N118" s="191"/>
      <c r="O118" s="244"/>
      <c r="P118" s="275"/>
    </row>
    <row r="119" spans="1:16">
      <c r="A119" s="6"/>
      <c r="B119" s="18"/>
      <c r="C119" s="26"/>
      <c r="D119" s="69"/>
      <c r="E119" s="30"/>
      <c r="F119" s="29"/>
      <c r="G119" s="29"/>
      <c r="H119" s="22"/>
      <c r="I119" s="91"/>
      <c r="J119" s="22"/>
      <c r="K119" s="91"/>
      <c r="L119" s="129"/>
      <c r="M119" s="130"/>
      <c r="N119" s="129"/>
      <c r="O119" s="130"/>
      <c r="P119" s="162"/>
    </row>
    <row r="120" spans="1:16">
      <c r="A120" s="237" t="s">
        <v>150</v>
      </c>
      <c r="B120" s="107" t="s">
        <v>44</v>
      </c>
      <c r="C120" s="108"/>
      <c r="D120" s="238"/>
      <c r="E120" s="239"/>
      <c r="F120" s="245"/>
      <c r="G120" s="245"/>
      <c r="H120" s="246"/>
      <c r="I120" s="278">
        <f>I121-M121</f>
        <v>-12.4893949524682</v>
      </c>
      <c r="J120" s="246"/>
      <c r="K120" s="279"/>
      <c r="L120" s="276"/>
      <c r="M120" s="277"/>
      <c r="N120" s="276"/>
      <c r="O120" s="272">
        <v>-13</v>
      </c>
      <c r="P120" s="273" t="s">
        <v>143</v>
      </c>
    </row>
    <row r="121" spans="1:16">
      <c r="A121" s="242" t="s">
        <v>151</v>
      </c>
      <c r="B121" s="107" t="s">
        <v>44</v>
      </c>
      <c r="C121" s="108"/>
      <c r="D121" s="238"/>
      <c r="E121" s="239"/>
      <c r="F121" s="245"/>
      <c r="G121" s="245"/>
      <c r="H121" s="246"/>
      <c r="I121" s="192">
        <f>I103</f>
        <v>-12.182949789164</v>
      </c>
      <c r="J121" s="246"/>
      <c r="K121" s="192"/>
      <c r="L121" s="186">
        <f>L65</f>
        <v>0</v>
      </c>
      <c r="M121" s="274">
        <f>M65</f>
        <v>0.306445163304195</v>
      </c>
      <c r="N121" s="186"/>
      <c r="O121" s="274"/>
      <c r="P121" s="162"/>
    </row>
    <row r="122" spans="1:16">
      <c r="A122" s="237" t="s">
        <v>152</v>
      </c>
      <c r="B122" s="107" t="s">
        <v>44</v>
      </c>
      <c r="C122" s="108"/>
      <c r="D122" s="238"/>
      <c r="E122" s="239"/>
      <c r="F122" s="245"/>
      <c r="G122" s="245"/>
      <c r="H122" s="246"/>
      <c r="I122" s="192">
        <f>I121+M121</f>
        <v>-11.8765046258598</v>
      </c>
      <c r="J122" s="246"/>
      <c r="K122" s="192"/>
      <c r="L122" s="276"/>
      <c r="M122" s="277"/>
      <c r="N122" s="276"/>
      <c r="O122" s="277"/>
      <c r="P122" s="162"/>
    </row>
    <row r="123" spans="1:16">
      <c r="A123" s="247"/>
      <c r="B123" s="29"/>
      <c r="C123" s="92"/>
      <c r="D123" s="22"/>
      <c r="E123" s="91"/>
      <c r="F123" s="213"/>
      <c r="G123" s="213"/>
      <c r="H123" s="64"/>
      <c r="I123" s="194"/>
      <c r="J123" s="64"/>
      <c r="K123" s="194"/>
      <c r="L123" s="193"/>
      <c r="M123" s="213"/>
      <c r="N123" s="193"/>
      <c r="O123" s="213"/>
      <c r="P123" s="164"/>
    </row>
    <row r="124" spans="1:16">
      <c r="A124" s="237" t="s">
        <v>153</v>
      </c>
      <c r="B124" s="107" t="s">
        <v>80</v>
      </c>
      <c r="C124" s="108"/>
      <c r="D124" s="238"/>
      <c r="E124" s="239"/>
      <c r="F124" s="244"/>
      <c r="G124" s="244"/>
      <c r="H124" s="246"/>
      <c r="I124" s="278">
        <f>I125-M125</f>
        <v>-105.577059126044</v>
      </c>
      <c r="J124" s="246"/>
      <c r="K124" s="279"/>
      <c r="L124" s="191"/>
      <c r="M124" s="244"/>
      <c r="N124" s="276"/>
      <c r="O124" s="272">
        <f>-108.5+10*LOG10($C5/120)+$C23</f>
        <v>-107.5</v>
      </c>
      <c r="P124" s="273" t="s">
        <v>147</v>
      </c>
    </row>
    <row r="125" spans="1:16">
      <c r="A125" s="242" t="s">
        <v>154</v>
      </c>
      <c r="B125" s="107" t="s">
        <v>80</v>
      </c>
      <c r="C125" s="108"/>
      <c r="D125" s="238"/>
      <c r="E125" s="239"/>
      <c r="F125" s="244"/>
      <c r="G125" s="244"/>
      <c r="H125" s="246"/>
      <c r="I125" s="192">
        <f>I104</f>
        <v>-99.9191001300806</v>
      </c>
      <c r="J125" s="246"/>
      <c r="K125" s="192"/>
      <c r="L125" s="186">
        <f>L69</f>
        <v>0</v>
      </c>
      <c r="M125" s="274">
        <f>M69</f>
        <v>5.65795899596312</v>
      </c>
      <c r="N125" s="186"/>
      <c r="O125" s="274"/>
      <c r="P125" s="164"/>
    </row>
    <row r="126" spans="1:16">
      <c r="A126" s="237" t="s">
        <v>155</v>
      </c>
      <c r="B126" s="107" t="s">
        <v>80</v>
      </c>
      <c r="C126" s="108"/>
      <c r="D126" s="238"/>
      <c r="E126" s="239"/>
      <c r="F126" s="244"/>
      <c r="G126" s="244"/>
      <c r="H126" s="246"/>
      <c r="I126" s="192">
        <f>I125+M125</f>
        <v>-94.2611411341175</v>
      </c>
      <c r="J126" s="246"/>
      <c r="K126" s="192"/>
      <c r="L126" s="191"/>
      <c r="M126" s="244"/>
      <c r="N126" s="191"/>
      <c r="O126" s="244"/>
      <c r="P126" s="162"/>
    </row>
    <row r="127" spans="1:16">
      <c r="A127" s="247"/>
      <c r="B127" s="29"/>
      <c r="C127" s="92"/>
      <c r="D127" s="22"/>
      <c r="E127" s="91"/>
      <c r="F127" s="248"/>
      <c r="G127" s="248"/>
      <c r="H127" s="249"/>
      <c r="I127" s="280"/>
      <c r="J127" s="249"/>
      <c r="K127" s="280"/>
      <c r="L127" s="281"/>
      <c r="M127" s="282"/>
      <c r="N127" s="281"/>
      <c r="O127" s="282"/>
      <c r="P127" s="162"/>
    </row>
    <row r="128" spans="1:16">
      <c r="A128" s="237" t="s">
        <v>156</v>
      </c>
      <c r="B128" s="107" t="s">
        <v>44</v>
      </c>
      <c r="C128" s="108"/>
      <c r="D128" s="238"/>
      <c r="E128" s="239"/>
      <c r="F128" s="245"/>
      <c r="G128" s="245"/>
      <c r="H128" s="246"/>
      <c r="I128" s="279"/>
      <c r="J128" s="246"/>
      <c r="K128" s="278">
        <f>K129-M129</f>
        <v>-12.4893949524682</v>
      </c>
      <c r="L128" s="276"/>
      <c r="M128" s="277"/>
      <c r="N128" s="276"/>
      <c r="O128" s="272">
        <v>-13</v>
      </c>
      <c r="P128" s="273" t="s">
        <v>143</v>
      </c>
    </row>
    <row r="129" spans="1:16">
      <c r="A129" s="242" t="s">
        <v>157</v>
      </c>
      <c r="B129" s="107" t="s">
        <v>44</v>
      </c>
      <c r="C129" s="108"/>
      <c r="D129" s="238"/>
      <c r="E129" s="239"/>
      <c r="F129" s="245"/>
      <c r="G129" s="245"/>
      <c r="H129" s="246"/>
      <c r="I129" s="192"/>
      <c r="J129" s="246"/>
      <c r="K129" s="192">
        <f>K103</f>
        <v>-12.182949789164</v>
      </c>
      <c r="L129" s="186">
        <f>L73</f>
        <v>0</v>
      </c>
      <c r="M129" s="274">
        <f>M73</f>
        <v>0.306445163304195</v>
      </c>
      <c r="N129" s="186"/>
      <c r="O129" s="274"/>
      <c r="P129" s="162"/>
    </row>
    <row r="130" spans="1:16">
      <c r="A130" s="237" t="s">
        <v>158</v>
      </c>
      <c r="B130" s="107" t="s">
        <v>44</v>
      </c>
      <c r="C130" s="108"/>
      <c r="D130" s="238"/>
      <c r="E130" s="239"/>
      <c r="F130" s="245"/>
      <c r="G130" s="245"/>
      <c r="H130" s="246"/>
      <c r="I130" s="192"/>
      <c r="J130" s="246"/>
      <c r="K130" s="192">
        <f>K129+M129</f>
        <v>-11.8765046258598</v>
      </c>
      <c r="L130" s="276"/>
      <c r="M130" s="277"/>
      <c r="N130" s="276"/>
      <c r="O130" s="277"/>
      <c r="P130" s="162"/>
    </row>
    <row r="131" spans="1:16">
      <c r="A131" s="247"/>
      <c r="B131" s="29"/>
      <c r="C131" s="92"/>
      <c r="D131" s="22"/>
      <c r="E131" s="91"/>
      <c r="F131" s="213"/>
      <c r="G131" s="213"/>
      <c r="H131" s="64"/>
      <c r="I131" s="194"/>
      <c r="J131" s="64"/>
      <c r="K131" s="194"/>
      <c r="L131" s="193"/>
      <c r="M131" s="213"/>
      <c r="N131" s="193"/>
      <c r="O131" s="213"/>
      <c r="P131" s="164"/>
    </row>
    <row r="132" spans="1:16">
      <c r="A132" s="237" t="s">
        <v>159</v>
      </c>
      <c r="B132" s="107" t="s">
        <v>80</v>
      </c>
      <c r="C132" s="108"/>
      <c r="D132" s="238"/>
      <c r="E132" s="239"/>
      <c r="F132" s="244"/>
      <c r="G132" s="244"/>
      <c r="H132" s="246"/>
      <c r="I132" s="279"/>
      <c r="J132" s="246"/>
      <c r="K132" s="278">
        <f>K133-M133</f>
        <v>-105.577059126044</v>
      </c>
      <c r="L132" s="191"/>
      <c r="M132" s="244"/>
      <c r="N132" s="276"/>
      <c r="O132" s="272">
        <f>-108.5+10*LOG10($C5/120)+$C23</f>
        <v>-107.5</v>
      </c>
      <c r="P132" s="273" t="s">
        <v>147</v>
      </c>
    </row>
    <row r="133" spans="1:16">
      <c r="A133" s="242" t="s">
        <v>160</v>
      </c>
      <c r="B133" s="107" t="s">
        <v>80</v>
      </c>
      <c r="C133" s="108"/>
      <c r="D133" s="238"/>
      <c r="E133" s="239"/>
      <c r="F133" s="244"/>
      <c r="G133" s="244"/>
      <c r="H133" s="246"/>
      <c r="I133" s="192"/>
      <c r="J133" s="246"/>
      <c r="K133" s="192">
        <f>K104</f>
        <v>-99.9191001300806</v>
      </c>
      <c r="L133" s="186">
        <f>L77</f>
        <v>0</v>
      </c>
      <c r="M133" s="274">
        <f>M77</f>
        <v>5.65795899596312</v>
      </c>
      <c r="N133" s="186"/>
      <c r="O133" s="274"/>
      <c r="P133" s="164"/>
    </row>
    <row r="134" spans="1:16">
      <c r="A134" s="237" t="s">
        <v>161</v>
      </c>
      <c r="B134" s="107" t="s">
        <v>80</v>
      </c>
      <c r="C134" s="108"/>
      <c r="D134" s="238"/>
      <c r="E134" s="239"/>
      <c r="F134" s="244"/>
      <c r="G134" s="244"/>
      <c r="H134" s="246"/>
      <c r="I134" s="192"/>
      <c r="J134" s="246"/>
      <c r="K134" s="192">
        <f>K133+M133</f>
        <v>-94.2611411341175</v>
      </c>
      <c r="L134" s="191"/>
      <c r="M134" s="244"/>
      <c r="N134" s="191"/>
      <c r="O134" s="244"/>
      <c r="P134" s="162"/>
    </row>
    <row r="135" spans="1:16">
      <c r="A135" s="247"/>
      <c r="B135" s="29"/>
      <c r="C135" s="92"/>
      <c r="D135" s="22"/>
      <c r="E135" s="91"/>
      <c r="F135" s="248"/>
      <c r="G135" s="248"/>
      <c r="H135" s="249"/>
      <c r="I135" s="280"/>
      <c r="J135" s="249"/>
      <c r="K135" s="280"/>
      <c r="L135" s="281"/>
      <c r="M135" s="282"/>
      <c r="N135" s="281"/>
      <c r="O135" s="282"/>
      <c r="P135" s="162"/>
    </row>
    <row r="136" spans="1:16">
      <c r="A136" s="237" t="s">
        <v>162</v>
      </c>
      <c r="B136" s="107" t="s">
        <v>83</v>
      </c>
      <c r="C136" s="108"/>
      <c r="D136" s="240"/>
      <c r="E136" s="278">
        <f>E137-M137</f>
        <v>-61.3015623676124</v>
      </c>
      <c r="F136" s="244"/>
      <c r="G136" s="244"/>
      <c r="H136" s="191"/>
      <c r="I136" s="192"/>
      <c r="J136" s="191"/>
      <c r="K136" s="192"/>
      <c r="L136" s="276"/>
      <c r="M136" s="277"/>
      <c r="N136" s="276"/>
      <c r="O136" s="272">
        <f>-108.5+10*LOG10($C5/120)+$C23+10*LOG(MAX($C11*12*$C7/$C5,$C6))</f>
        <v>-75.5024482274653</v>
      </c>
      <c r="P136" s="273" t="s">
        <v>147</v>
      </c>
    </row>
    <row r="137" spans="1:16">
      <c r="A137" s="242" t="s">
        <v>163</v>
      </c>
      <c r="B137" s="107" t="s">
        <v>83</v>
      </c>
      <c r="C137" s="108"/>
      <c r="D137" s="243"/>
      <c r="E137" s="283">
        <f>E105</f>
        <v>-55.6512053382738</v>
      </c>
      <c r="F137" s="244"/>
      <c r="G137" s="244"/>
      <c r="H137" s="191"/>
      <c r="I137" s="192"/>
      <c r="J137" s="191"/>
      <c r="K137" s="192"/>
      <c r="L137" s="186">
        <f>L81</f>
        <v>0</v>
      </c>
      <c r="M137" s="274">
        <f>M81</f>
        <v>5.65035702933865</v>
      </c>
      <c r="N137" s="186"/>
      <c r="O137" s="274"/>
      <c r="P137" s="162"/>
    </row>
    <row r="138" spans="1:16">
      <c r="A138" s="237" t="s">
        <v>164</v>
      </c>
      <c r="B138" s="107" t="s">
        <v>83</v>
      </c>
      <c r="C138" s="108"/>
      <c r="D138" s="243"/>
      <c r="E138" s="278">
        <f>E137+M137</f>
        <v>-50.0008483089352</v>
      </c>
      <c r="F138" s="244"/>
      <c r="G138" s="244"/>
      <c r="H138" s="191"/>
      <c r="I138" s="192"/>
      <c r="J138" s="191"/>
      <c r="K138" s="192"/>
      <c r="L138" s="276"/>
      <c r="M138" s="277"/>
      <c r="N138" s="276"/>
      <c r="O138" s="272">
        <v>-50</v>
      </c>
      <c r="P138" s="273" t="s">
        <v>175</v>
      </c>
    </row>
    <row r="139" spans="1:16">
      <c r="A139" s="247"/>
      <c r="B139" s="29"/>
      <c r="C139" s="92"/>
      <c r="D139" s="22"/>
      <c r="E139" s="91"/>
      <c r="F139" s="248"/>
      <c r="G139" s="248"/>
      <c r="H139" s="249"/>
      <c r="I139" s="280"/>
      <c r="J139" s="249"/>
      <c r="K139" s="280"/>
      <c r="L139" s="281"/>
      <c r="M139" s="282"/>
      <c r="N139" s="281"/>
      <c r="O139" s="282"/>
      <c r="P139" s="162"/>
    </row>
    <row r="140" ht="13.5" spans="1:16">
      <c r="A140" s="284" t="s">
        <v>166</v>
      </c>
      <c r="B140" s="285"/>
      <c r="C140" s="286"/>
      <c r="D140" s="287"/>
      <c r="E140" s="288"/>
      <c r="F140" s="287"/>
      <c r="G140" s="287"/>
      <c r="H140" s="289"/>
      <c r="I140" s="288"/>
      <c r="J140" s="289"/>
      <c r="K140" s="288"/>
      <c r="L140" s="290"/>
      <c r="M140" s="291"/>
      <c r="N140" s="290"/>
      <c r="O140" s="291"/>
      <c r="P140" s="292" t="s">
        <v>167</v>
      </c>
    </row>
  </sheetData>
  <mergeCells count="34">
    <mergeCell ref="C2:K2"/>
    <mergeCell ref="D3:E3"/>
    <mergeCell ref="F3:G3"/>
    <mergeCell ref="H3:I3"/>
    <mergeCell ref="J3:K3"/>
    <mergeCell ref="F14:K14"/>
    <mergeCell ref="F15:K15"/>
    <mergeCell ref="C30:K30"/>
    <mergeCell ref="D31:E31"/>
    <mergeCell ref="F31:G31"/>
    <mergeCell ref="H31:I31"/>
    <mergeCell ref="J31:K31"/>
    <mergeCell ref="C43:K43"/>
    <mergeCell ref="D44:E44"/>
    <mergeCell ref="F44:G44"/>
    <mergeCell ref="H44:I44"/>
    <mergeCell ref="J44:K44"/>
    <mergeCell ref="C52:K52"/>
    <mergeCell ref="L52:M52"/>
    <mergeCell ref="D53:E53"/>
    <mergeCell ref="F53:G53"/>
    <mergeCell ref="H53:I53"/>
    <mergeCell ref="J53:K53"/>
    <mergeCell ref="C91:K91"/>
    <mergeCell ref="D92:E92"/>
    <mergeCell ref="F92:G92"/>
    <mergeCell ref="H92:I92"/>
    <mergeCell ref="J92:K92"/>
    <mergeCell ref="C108:M108"/>
    <mergeCell ref="N108:O108"/>
    <mergeCell ref="D109:E109"/>
    <mergeCell ref="F109:G109"/>
    <mergeCell ref="H109:I109"/>
    <mergeCell ref="J109:K109"/>
  </mergeCells>
  <conditionalFormatting sqref="F112">
    <cfRule type="cellIs" dxfId="0" priority="10" operator="lessThan">
      <formula>$O$112</formula>
    </cfRule>
  </conditionalFormatting>
  <conditionalFormatting sqref="G112">
    <cfRule type="cellIs" dxfId="0" priority="16" operator="lessThan">
      <formula>$O$112</formula>
    </cfRule>
  </conditionalFormatting>
  <conditionalFormatting sqref="O112">
    <cfRule type="cellIs" dxfId="0" priority="20" stopIfTrue="1" operator="lessThan">
      <formula>#REF!</formula>
    </cfRule>
  </conditionalFormatting>
  <conditionalFormatting sqref="F116">
    <cfRule type="cellIs" dxfId="0" priority="8" operator="lessThan">
      <formula>$O$112</formula>
    </cfRule>
  </conditionalFormatting>
  <conditionalFormatting sqref="G116">
    <cfRule type="cellIs" dxfId="0" priority="15" operator="lessThan">
      <formula>$O$116</formula>
    </cfRule>
  </conditionalFormatting>
  <conditionalFormatting sqref="O116">
    <cfRule type="cellIs" dxfId="0" priority="4" stopIfTrue="1" operator="lessThan">
      <formula>#REF!</formula>
    </cfRule>
  </conditionalFormatting>
  <conditionalFormatting sqref="I120">
    <cfRule type="cellIs" dxfId="0" priority="14" operator="lessThan">
      <formula>$O$120</formula>
    </cfRule>
  </conditionalFormatting>
  <conditionalFormatting sqref="O120">
    <cfRule type="cellIs" dxfId="0" priority="17" stopIfTrue="1" operator="lessThan">
      <formula>#REF!</formula>
    </cfRule>
  </conditionalFormatting>
  <conditionalFormatting sqref="I124">
    <cfRule type="cellIs" dxfId="0" priority="13" operator="lessThan">
      <formula>$O$124</formula>
    </cfRule>
  </conditionalFormatting>
  <conditionalFormatting sqref="O124">
    <cfRule type="cellIs" dxfId="0" priority="3" stopIfTrue="1" operator="lessThan">
      <formula>#REF!</formula>
    </cfRule>
  </conditionalFormatting>
  <conditionalFormatting sqref="K128">
    <cfRule type="cellIs" dxfId="0" priority="6" operator="lessThan">
      <formula>$O$120</formula>
    </cfRule>
  </conditionalFormatting>
  <conditionalFormatting sqref="O128">
    <cfRule type="cellIs" dxfId="0" priority="7" stopIfTrue="1" operator="lessThan">
      <formula>#REF!</formula>
    </cfRule>
  </conditionalFormatting>
  <conditionalFormatting sqref="K132">
    <cfRule type="cellIs" dxfId="0" priority="5" operator="lessThan">
      <formula>$O$124</formula>
    </cfRule>
  </conditionalFormatting>
  <conditionalFormatting sqref="O132">
    <cfRule type="cellIs" dxfId="0" priority="2" stopIfTrue="1" operator="lessThan">
      <formula>#REF!</formula>
    </cfRule>
  </conditionalFormatting>
  <conditionalFormatting sqref="D136">
    <cfRule type="cellIs" dxfId="0" priority="9" operator="lessThan">
      <formula>$O$112</formula>
    </cfRule>
  </conditionalFormatting>
  <conditionalFormatting sqref="E136">
    <cfRule type="cellIs" dxfId="0" priority="12" operator="lessThan">
      <formula>$O$136</formula>
    </cfRule>
  </conditionalFormatting>
  <conditionalFormatting sqref="O136">
    <cfRule type="cellIs" dxfId="0" priority="1" stopIfTrue="1" operator="lessThan">
      <formula>#REF!</formula>
    </cfRule>
  </conditionalFormatting>
  <conditionalFormatting sqref="E138">
    <cfRule type="cellIs" dxfId="0" priority="11" operator="greaterThan">
      <formula>$O$138</formula>
    </cfRule>
  </conditionalFormatting>
  <conditionalFormatting sqref="P140">
    <cfRule type="cellIs" dxfId="1" priority="18" stopIfTrue="1" operator="equal">
      <formula>"Yes"</formula>
    </cfRule>
    <cfRule type="cellIs" dxfId="2" priority="19" stopIfTrue="1" operator="notEqual">
      <formula>"Yes"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14.2.8</vt:lpstr>
      <vt:lpstr>14.2.9 Sub-test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2024-08-07T01:10:30Z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
A5uK/1OOznXtn32wkZj/khQifYJmBk/+gaVtZCE+kxSPOvipV2M5Dov4W1R+tVvR744D3Yt3
vbN4yQb0gHKrcfGFr74K+9CB4O1JFRLHj/5oxHK/jy8BpScP2spFdBfgB4IzDUA0vS1Iy6aU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
ObqCFCAu4iFr1Xtx+ZqlOgugTFpNoMBjQoul6ZQBWQALKmDQrDJNGcKAmuYFeuH1FaRD1mmp
kt8+qvptTIwmI+f8ZqYJgLxERSVGxmmNzpbqJlnXDUE6TPInAeHLqBqsfr51LzZ9ukedGqj/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
Y7j2xOK4rsaefPgnaT4w0E2L7ZQFPFSe2Pt2vSXc1qmijzjWSG+jUd9XSP+HKBE5Alff91GN
1SdXJB2s8num7pmGth07KviGAULRQoBo+cG1lE2RdDt55wm1Iw38t0XBdjRFHG9zvSPEEj51
XeFOMFBgVaDZyU1xdy</vt:lpwstr>
  </property>
  <property fmtid="{D5CDD505-2E9C-101B-9397-08002B2CF9AE}" pid="9" name="_2015_ms_pID_7253431">
    <vt:lpwstr>QmrZ+NNx8LMr3YV7g7HfRXsvCSRpF6g+vT7m2IWQ9taolpv7rKoaRV
lE9mDPpxcxx46+hVp6mfw/lCZdnhiNGrxXCPo02NXyVayqLSuOOQvDrBspQ+FWZ+1nCKiNqm
ZYuMjUVWSDvtmITnY7CWuYIsmOkvvB+Xg3eRcitAx6kkL8DhA/qmaf8MocGr2k2z+jwcUO9m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3F5004611CA04F87884EE3B26652F8F9_12</vt:lpwstr>
  </property>
  <property fmtid="{D5CDD505-2E9C-101B-9397-08002B2CF9AE}" pid="16" name="KSOProductBuildVer">
    <vt:lpwstr>2052-12.1.0.16929</vt:lpwstr>
  </property>
</Properties>
</file>